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SETIEMBRE 2020\"/>
    </mc:Choice>
  </mc:AlternateContent>
  <xr:revisionPtr revIDLastSave="0" documentId="13_ncr:1_{A4CAAD6A-85E7-4A4C-AFE3-7ED155CABC34}" xr6:coauthVersionLast="45" xr6:coauthVersionMax="45" xr10:uidLastSave="{00000000-0000-0000-0000-000000000000}"/>
  <bookViews>
    <workbookView xWindow="-120" yWindow="-120" windowWidth="20730" windowHeight="11760" activeTab="3" xr2:uid="{00000000-000D-0000-FFFF-FFFF00000000}"/>
  </bookViews>
  <sheets>
    <sheet name="Indice" sheetId="40" r:id="rId1"/>
    <sheet name="C-45" sheetId="31" r:id="rId2"/>
    <sheet name="C.46" sheetId="37" r:id="rId3"/>
    <sheet name="C. 47" sheetId="39" r:id="rId4"/>
  </sheets>
  <externalReferences>
    <externalReference r:id="rId5"/>
    <externalReference r:id="rId6"/>
  </externalReferences>
  <definedNames>
    <definedName name="\a" localSheetId="3">#REF!</definedName>
    <definedName name="\a" localSheetId="2">#REF!</definedName>
    <definedName name="\a" localSheetId="1">'C-45'!#REF!</definedName>
    <definedName name="\A">#REF!</definedName>
    <definedName name="\C" localSheetId="3">#REF!</definedName>
    <definedName name="\C" localSheetId="2">#REF!</definedName>
    <definedName name="\C">#REF!</definedName>
    <definedName name="\e" localSheetId="3">#REF!</definedName>
    <definedName name="\e" localSheetId="2">#REF!</definedName>
    <definedName name="\e">'C-45'!#REF!</definedName>
    <definedName name="\S">#N/A</definedName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1990">#REF!</definedName>
    <definedName name="_xlnm._FilterDatabase" localSheetId="3" hidden="1">'C. 47'!#REF!</definedName>
    <definedName name="_xlnm._FilterDatabase" localSheetId="2" hidden="1">'C.46'!#REF!</definedName>
    <definedName name="_Key1" localSheetId="3" hidden="1">'C. 47'!#REF!</definedName>
    <definedName name="_Key1" localSheetId="2" hidden="1">'C.46'!#REF!</definedName>
    <definedName name="_Key1" localSheetId="1" hidden="1">'C-45'!#REF!</definedName>
    <definedName name="_Key1" hidden="1">[1]INGUTI!$A$18:$A$30</definedName>
    <definedName name="_Order1" hidden="1">255</definedName>
    <definedName name="_Regression_Int" localSheetId="3" hidden="1">1</definedName>
    <definedName name="_Regression_Int" localSheetId="2" hidden="1">1</definedName>
    <definedName name="_Regression_Int" localSheetId="1" hidden="1">1</definedName>
    <definedName name="_Sort" localSheetId="3" hidden="1">'C. 47'!#REF!</definedName>
    <definedName name="_Sort" localSheetId="2" hidden="1">'C.46'!#REF!</definedName>
    <definedName name="_Sort" localSheetId="1" hidden="1">'C-45'!#REF!</definedName>
    <definedName name="_Sort" hidden="1">[1]INGUTI!$A$18:$M$30</definedName>
    <definedName name="A" localSheetId="3">'C-45'!#REF!</definedName>
    <definedName name="A">'C-45'!#REF!</definedName>
    <definedName name="A_IMPRESION_IM">#REF!</definedName>
    <definedName name="A_impresión_IM" localSheetId="3">'C. 47'!#REF!</definedName>
    <definedName name="A_impresión_IM" localSheetId="2">'C.46'!#REF!</definedName>
    <definedName name="A_impresión_IM" localSheetId="1">'C-45'!#REF!</definedName>
    <definedName name="A_IMPRESIÓN_IM">#REF!</definedName>
    <definedName name="ademas">'[2]C-47'!#REF!</definedName>
    <definedName name="AGO" localSheetId="3">#REF!</definedName>
    <definedName name="AGO" localSheetId="2">#REF!</definedName>
    <definedName name="AGO">#REF!</definedName>
    <definedName name="_xlnm.Print_Area" localSheetId="3">'C. 47'!#REF!</definedName>
    <definedName name="_xlnm.Print_Area" localSheetId="2">'C.46'!$A$1:$M$96</definedName>
    <definedName name="_xlnm.Print_Area" localSheetId="1">'C-45'!$A$1:$M$102</definedName>
    <definedName name="_xlnm.Print_Area" localSheetId="0">Indice!$A$4:$F$17</definedName>
    <definedName name="_xlnm.Print_Area">#N/A</definedName>
    <definedName name="CUADRO">'[2]C-47'!#REF!</definedName>
    <definedName name="dias">#REF!</definedName>
    <definedName name="eeeeee">#REF!</definedName>
    <definedName name="fr" hidden="1">#REF!</definedName>
    <definedName name="hoja">#REF!</definedName>
    <definedName name="hugo" hidden="1">#REF!</definedName>
    <definedName name="juan" hidden="1">#REF!</definedName>
    <definedName name="los" hidden="1">#REF!</definedName>
    <definedName name="mara" hidden="1">#REF!</definedName>
    <definedName name="mmmmm" hidden="1">#REF!</definedName>
    <definedName name="n">'C-45'!#REF!</definedName>
    <definedName name="set">#REF!</definedName>
    <definedName name="_xlnm.Print_Titles">#REF!</definedName>
    <definedName name="Títulos_a_imprimir_IM" localSheetId="3">'C. 47'!#REF!</definedName>
    <definedName name="Títulos_a_imprimir_IM" localSheetId="2">'C.46'!#REF!</definedName>
    <definedName name="Títulos_a_imprimir_IM" localSheetId="1">'C-45'!#REF!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15" i="39" l="1"/>
  <c r="C81" i="39"/>
  <c r="C70" i="39"/>
  <c r="C59" i="39"/>
  <c r="C48" i="39"/>
  <c r="C37" i="39"/>
  <c r="C26" i="39"/>
  <c r="C80" i="39"/>
  <c r="C79" i="39"/>
  <c r="C78" i="39"/>
  <c r="C77" i="39"/>
  <c r="C76" i="39"/>
  <c r="C75" i="39"/>
  <c r="C74" i="39"/>
  <c r="C73" i="39"/>
  <c r="C72" i="39"/>
  <c r="C71" i="39"/>
  <c r="C69" i="39"/>
  <c r="C68" i="39"/>
  <c r="C67" i="39"/>
  <c r="C66" i="39"/>
  <c r="C65" i="39"/>
  <c r="C64" i="39"/>
  <c r="C63" i="39"/>
  <c r="C62" i="39"/>
  <c r="C61" i="39"/>
  <c r="C60" i="39"/>
  <c r="C58" i="39"/>
  <c r="C57" i="39"/>
  <c r="C56" i="39"/>
  <c r="C55" i="39"/>
  <c r="C54" i="39"/>
  <c r="C53" i="39"/>
  <c r="C52" i="39"/>
  <c r="C51" i="39"/>
  <c r="C50" i="39"/>
  <c r="C49" i="39"/>
  <c r="C47" i="39"/>
  <c r="C46" i="39"/>
  <c r="C45" i="39"/>
  <c r="C44" i="39"/>
  <c r="C43" i="39"/>
  <c r="C42" i="39"/>
  <c r="C41" i="39"/>
  <c r="C40" i="39"/>
  <c r="C39" i="39"/>
  <c r="C38" i="39"/>
  <c r="P36" i="39"/>
  <c r="C36" i="39"/>
  <c r="C35" i="39"/>
  <c r="C34" i="39"/>
  <c r="C33" i="39"/>
  <c r="C32" i="39"/>
  <c r="C31" i="39"/>
  <c r="C30" i="39"/>
  <c r="C29" i="39"/>
  <c r="C28" i="39"/>
  <c r="C27" i="39"/>
  <c r="C25" i="39"/>
  <c r="C24" i="39"/>
  <c r="C23" i="39"/>
  <c r="C22" i="39"/>
  <c r="C21" i="39"/>
  <c r="C20" i="39"/>
  <c r="C19" i="39"/>
  <c r="C18" i="39"/>
  <c r="C17" i="39"/>
  <c r="C16" i="39"/>
  <c r="L15" i="39"/>
  <c r="K15" i="39"/>
  <c r="J15" i="39"/>
  <c r="I15" i="39"/>
  <c r="H15" i="39"/>
  <c r="G15" i="39"/>
  <c r="F15" i="39"/>
  <c r="E15" i="39"/>
  <c r="D15" i="39"/>
  <c r="C14" i="39"/>
  <c r="C13" i="39"/>
  <c r="C12" i="39"/>
  <c r="C11" i="39"/>
  <c r="C10" i="39"/>
  <c r="C9" i="39"/>
  <c r="C8" i="39"/>
  <c r="C7" i="39"/>
  <c r="C6" i="39"/>
  <c r="C5" i="39"/>
  <c r="E57" i="31" l="1"/>
  <c r="B57" i="31"/>
  <c r="E47" i="37"/>
  <c r="B47" i="37"/>
  <c r="K5" i="37"/>
  <c r="K47" i="37" l="1"/>
  <c r="K57" i="31" l="1"/>
  <c r="H47" i="37"/>
  <c r="K6" i="31"/>
  <c r="H57" i="31" l="1"/>
  <c r="H6" i="31"/>
  <c r="H5" i="37"/>
</calcChain>
</file>

<file path=xl/sharedStrings.xml><?xml version="1.0" encoding="utf-8"?>
<sst xmlns="http://schemas.openxmlformats.org/spreadsheetml/2006/main" count="346" uniqueCount="211">
  <si>
    <t xml:space="preserve"> Polvo de cacao</t>
    <phoneticPr fontId="0" type="noConversion"/>
  </si>
  <si>
    <t xml:space="preserve"> Manteca de cacao</t>
    <phoneticPr fontId="0" type="noConversion"/>
  </si>
  <si>
    <t xml:space="preserve"> Torta de cacao</t>
    <phoneticPr fontId="0" type="noConversion"/>
  </si>
  <si>
    <t xml:space="preserve"> Licor de cacao</t>
    <phoneticPr fontId="0" type="noConversion"/>
  </si>
  <si>
    <t xml:space="preserve"> Chocolates y cobertura</t>
    <phoneticPr fontId="0" type="noConversion"/>
  </si>
  <si>
    <t xml:space="preserve"> Cacao en grano</t>
    <phoneticPr fontId="0" type="noConversion"/>
  </si>
  <si>
    <t>continúa C-45</t>
    <phoneticPr fontId="0" type="noConversion"/>
  </si>
  <si>
    <t xml:space="preserve"> Carne ahumada</t>
    <phoneticPr fontId="0" type="noConversion"/>
  </si>
  <si>
    <t xml:space="preserve"> Queso de chancho</t>
    <phoneticPr fontId="0" type="noConversion"/>
  </si>
  <si>
    <t xml:space="preserve"> Salame</t>
    <phoneticPr fontId="0" type="noConversion"/>
  </si>
  <si>
    <t xml:space="preserve"> Hamburguesa</t>
    <phoneticPr fontId="0" type="noConversion"/>
  </si>
  <si>
    <t xml:space="preserve"> Carnes preparadas</t>
    <phoneticPr fontId="0" type="noConversion"/>
  </si>
  <si>
    <t xml:space="preserve"> Otros</t>
    <phoneticPr fontId="0" type="noConversion"/>
  </si>
  <si>
    <t xml:space="preserve">Fideos </t>
    <phoneticPr fontId="0" type="noConversion"/>
  </si>
  <si>
    <t>Corriente a granel</t>
    <phoneticPr fontId="0" type="noConversion"/>
  </si>
  <si>
    <t>Aceite esencial de limón</t>
    <phoneticPr fontId="0" type="noConversion"/>
  </si>
  <si>
    <t xml:space="preserve"> Aceite de oliva</t>
    <phoneticPr fontId="0" type="noConversion"/>
  </si>
  <si>
    <t xml:space="preserve">              sigue…</t>
  </si>
  <si>
    <t>1/ Incluye alimentos para conejos, pavos, patos, peces, equinos, etc.</t>
    <phoneticPr fontId="7" type="noConversion"/>
  </si>
  <si>
    <t xml:space="preserve"> Pasteurizada</t>
  </si>
  <si>
    <t>C.45</t>
  </si>
  <si>
    <t>C.46</t>
  </si>
  <si>
    <t>C.47</t>
  </si>
  <si>
    <t>Refinado de Oliva</t>
  </si>
  <si>
    <t>Sin elaborar:</t>
    <phoneticPr fontId="31" type="noConversion"/>
  </si>
  <si>
    <t>Elaboradas:</t>
    <phoneticPr fontId="31" type="noConversion"/>
  </si>
  <si>
    <t>Crudo de palma</t>
    <phoneticPr fontId="31" type="noConversion"/>
  </si>
  <si>
    <t>Crudo de soya</t>
    <phoneticPr fontId="31" type="noConversion"/>
  </si>
  <si>
    <t>Crudo de girasol</t>
    <phoneticPr fontId="31" type="noConversion"/>
  </si>
  <si>
    <t>Crudo de palmiste</t>
    <phoneticPr fontId="31" type="noConversion"/>
  </si>
  <si>
    <t>Refinado de soya</t>
    <phoneticPr fontId="31" type="noConversion"/>
  </si>
  <si>
    <t>Maíz</t>
    <phoneticPr fontId="31" type="noConversion"/>
  </si>
  <si>
    <t>Sorgo</t>
    <phoneticPr fontId="31" type="noConversion"/>
  </si>
  <si>
    <t>Sub-productos de trigo</t>
    <phoneticPr fontId="31" type="noConversion"/>
  </si>
  <si>
    <t>Melaza</t>
    <phoneticPr fontId="31" type="noConversion"/>
  </si>
  <si>
    <t>Harina de pescado</t>
    <phoneticPr fontId="31" type="noConversion"/>
  </si>
  <si>
    <t>Grasa de pescado</t>
    <phoneticPr fontId="31" type="noConversion"/>
  </si>
  <si>
    <t>Soya en grano</t>
    <phoneticPr fontId="31" type="noConversion"/>
  </si>
  <si>
    <t>Torta de oleaginosas</t>
    <phoneticPr fontId="31" type="noConversion"/>
  </si>
  <si>
    <t xml:space="preserve">Otros </t>
    <phoneticPr fontId="31" type="noConversion"/>
  </si>
  <si>
    <t>Avena (c/s cáscara)</t>
    <phoneticPr fontId="31" type="noConversion"/>
  </si>
  <si>
    <t>Cebada</t>
    <phoneticPr fontId="31" type="noConversion"/>
  </si>
  <si>
    <t>Kiwicha</t>
    <phoneticPr fontId="31" type="noConversion"/>
  </si>
  <si>
    <t>Quinua</t>
    <phoneticPr fontId="31" type="noConversion"/>
  </si>
  <si>
    <t>Leche en polvo</t>
    <phoneticPr fontId="31" type="noConversion"/>
  </si>
  <si>
    <t>Harina de trigo</t>
    <phoneticPr fontId="31" type="noConversion"/>
  </si>
  <si>
    <t>Azúcar</t>
    <phoneticPr fontId="31" type="noConversion"/>
  </si>
  <si>
    <t>Maca entera, maca</t>
    <phoneticPr fontId="31" type="noConversion"/>
  </si>
  <si>
    <t>Soya entera</t>
    <phoneticPr fontId="31" type="noConversion"/>
  </si>
  <si>
    <r>
      <t>2019</t>
    </r>
    <r>
      <rPr>
        <b/>
        <vertAlign val="superscript"/>
        <sz val="8"/>
        <color indexed="8"/>
        <rFont val="Arial Narrow"/>
        <family val="2"/>
      </rPr>
      <t>p/</t>
    </r>
  </si>
  <si>
    <r>
      <t>2019</t>
    </r>
    <r>
      <rPr>
        <vertAlign val="superscript"/>
        <sz val="8"/>
        <color indexed="8"/>
        <rFont val="Arial Narrow"/>
        <family val="2"/>
      </rPr>
      <t>p/</t>
    </r>
  </si>
  <si>
    <t>Caña de azúcar</t>
    <phoneticPr fontId="31" type="noConversion"/>
  </si>
  <si>
    <t xml:space="preserve">Derivados del Cacao </t>
    <phoneticPr fontId="31" type="noConversion"/>
  </si>
  <si>
    <t xml:space="preserve">Grano de cacao </t>
    <phoneticPr fontId="31" type="noConversion"/>
  </si>
  <si>
    <t>Licor de cacao</t>
    <phoneticPr fontId="31" type="noConversion"/>
  </si>
  <si>
    <t>Cocoa</t>
    <phoneticPr fontId="31" type="noConversion"/>
  </si>
  <si>
    <t>Cacao en polvo</t>
    <phoneticPr fontId="31" type="noConversion"/>
  </si>
  <si>
    <t>Manteca de cacao</t>
    <phoneticPr fontId="31" type="noConversion"/>
  </si>
  <si>
    <t>Embutidos y carnes preparadas</t>
    <phoneticPr fontId="31" type="noConversion"/>
  </si>
  <si>
    <t>Carne Industrial</t>
    <phoneticPr fontId="31" type="noConversion"/>
  </si>
  <si>
    <t>Carne de cerdo</t>
    <phoneticPr fontId="31" type="noConversion"/>
  </si>
  <si>
    <t>Carne de ave</t>
    <phoneticPr fontId="31" type="noConversion"/>
  </si>
  <si>
    <t xml:space="preserve">Maizena </t>
    <phoneticPr fontId="31" type="noConversion"/>
  </si>
  <si>
    <t>Sal</t>
    <phoneticPr fontId="31" type="noConversion"/>
  </si>
  <si>
    <t>Otros</t>
    <phoneticPr fontId="31" type="noConversion"/>
  </si>
  <si>
    <t>Trigo</t>
    <phoneticPr fontId="31" type="noConversion"/>
  </si>
  <si>
    <t>Natural</t>
    <phoneticPr fontId="31" type="noConversion"/>
  </si>
  <si>
    <t>Fresca</t>
    <phoneticPr fontId="31" type="noConversion"/>
  </si>
  <si>
    <t>Grasa anhidra</t>
    <phoneticPr fontId="31" type="noConversion"/>
  </si>
  <si>
    <t>Indicadores Productivos</t>
  </si>
  <si>
    <t xml:space="preserve">Sub Sector Agroindustrial </t>
  </si>
  <si>
    <t xml:space="preserve"> Condensada</t>
  </si>
  <si>
    <t>En polvo descremada</t>
    <phoneticPr fontId="31" type="noConversion"/>
  </si>
  <si>
    <t>En polvo entera</t>
    <phoneticPr fontId="31" type="noConversion"/>
  </si>
  <si>
    <t xml:space="preserve">Aceite esencial de limón </t>
    <phoneticPr fontId="31" type="noConversion"/>
  </si>
  <si>
    <t>Limón sútil</t>
    <phoneticPr fontId="31" type="noConversion"/>
  </si>
  <si>
    <t xml:space="preserve">Aceite de oliva virgen </t>
    <phoneticPr fontId="31" type="noConversion"/>
  </si>
  <si>
    <t xml:space="preserve">         (Tonelada)</t>
    <phoneticPr fontId="0" type="noConversion"/>
  </si>
  <si>
    <t xml:space="preserve"> Aves carne</t>
    <phoneticPr fontId="0" type="noConversion"/>
  </si>
  <si>
    <t xml:space="preserve"> Pavos y patos</t>
    <phoneticPr fontId="0" type="noConversion"/>
  </si>
  <si>
    <t xml:space="preserve"> Avena, cereales y gramíneas</t>
    <phoneticPr fontId="0" type="noConversion"/>
  </si>
  <si>
    <t xml:space="preserve">Derivados del Cacao </t>
    <phoneticPr fontId="0" type="noConversion"/>
  </si>
  <si>
    <t xml:space="preserve"> Azúcar  </t>
  </si>
  <si>
    <t>Cuadro</t>
  </si>
  <si>
    <t xml:space="preserve"> Yogurts</t>
  </si>
  <si>
    <t>Productos</t>
  </si>
  <si>
    <t>Materia Prima</t>
  </si>
  <si>
    <t xml:space="preserve"> Vegetal</t>
  </si>
  <si>
    <t xml:space="preserve"> Manteca</t>
  </si>
  <si>
    <t xml:space="preserve"> Margarina</t>
  </si>
  <si>
    <t xml:space="preserve"> Porcinos</t>
  </si>
  <si>
    <t xml:space="preserve"> Vacunos</t>
  </si>
  <si>
    <t>continúa C-46</t>
  </si>
  <si>
    <t xml:space="preserve">Perú:  Ingreso  y Utilización de principales materias primas e insumos a las plantas </t>
  </si>
  <si>
    <t xml:space="preserve">          (Tonelada)</t>
  </si>
  <si>
    <t xml:space="preserve">Perú: Producción y Venta  de principales productos Agroindustriales según actividad </t>
  </si>
  <si>
    <t>sigue…</t>
  </si>
  <si>
    <t xml:space="preserve">Venta </t>
  </si>
  <si>
    <t xml:space="preserve">Ingreso </t>
  </si>
  <si>
    <t xml:space="preserve">Fideos </t>
  </si>
  <si>
    <t xml:space="preserve">Aceituna </t>
  </si>
  <si>
    <t xml:space="preserve">Utilización </t>
  </si>
  <si>
    <t>Refinado palma</t>
  </si>
  <si>
    <t xml:space="preserve">Producción  </t>
  </si>
  <si>
    <t>p/ Preliminar.</t>
  </si>
  <si>
    <t xml:space="preserve">Elaboración: MINAGRI - DGESEP (DEA) </t>
  </si>
  <si>
    <t>Aceites y Grasas</t>
  </si>
  <si>
    <t xml:space="preserve"> Aceites </t>
  </si>
  <si>
    <t xml:space="preserve"> Grasas </t>
  </si>
  <si>
    <t xml:space="preserve">Alimentos Balanceados </t>
  </si>
  <si>
    <t xml:space="preserve">Avena </t>
  </si>
  <si>
    <t xml:space="preserve">Azúcar </t>
  </si>
  <si>
    <t xml:space="preserve">Espárragos </t>
  </si>
  <si>
    <t xml:space="preserve">Derivados Lacteos </t>
  </si>
  <si>
    <t xml:space="preserve">Embutidos y Carnes </t>
  </si>
  <si>
    <t xml:space="preserve">Maltería </t>
  </si>
  <si>
    <t xml:space="preserve">Trigo </t>
  </si>
  <si>
    <t xml:space="preserve">Leche </t>
  </si>
  <si>
    <t xml:space="preserve">Aceite Esencial de Limón </t>
  </si>
  <si>
    <t xml:space="preserve">Aceite de Oliva </t>
  </si>
  <si>
    <t>Var. %</t>
  </si>
  <si>
    <t>Fresco</t>
  </si>
  <si>
    <t>Conserva</t>
  </si>
  <si>
    <t>Congelado</t>
  </si>
  <si>
    <t xml:space="preserve"> Mantequilla</t>
  </si>
  <si>
    <t xml:space="preserve"> Cremas</t>
  </si>
  <si>
    <t xml:space="preserve"> Otros 1/</t>
  </si>
  <si>
    <t xml:space="preserve"> Elaborada</t>
  </si>
  <si>
    <t xml:space="preserve"> Cocoa</t>
  </si>
  <si>
    <t xml:space="preserve">                          </t>
  </si>
  <si>
    <t xml:space="preserve"> Queso  fresco</t>
  </si>
  <si>
    <t xml:space="preserve"> Queso mantecoso</t>
  </si>
  <si>
    <t xml:space="preserve">  Manjar blanco</t>
  </si>
  <si>
    <t xml:space="preserve"> Chorizo</t>
  </si>
  <si>
    <t xml:space="preserve"> Hot Dog</t>
  </si>
  <si>
    <t xml:space="preserve"> Jamón</t>
  </si>
  <si>
    <t xml:space="preserve"> Jamonada</t>
  </si>
  <si>
    <t xml:space="preserve"> Mortadela</t>
  </si>
  <si>
    <t xml:space="preserve"> Pasteles</t>
  </si>
  <si>
    <t xml:space="preserve"> Paté</t>
  </si>
  <si>
    <t xml:space="preserve"> Envasado</t>
  </si>
  <si>
    <t xml:space="preserve"> Malta</t>
  </si>
  <si>
    <t xml:space="preserve"> Harina</t>
  </si>
  <si>
    <t xml:space="preserve"> Sémola</t>
  </si>
  <si>
    <t xml:space="preserve"> Sub - Productos</t>
  </si>
  <si>
    <t xml:space="preserve"> Evaporada</t>
  </si>
  <si>
    <t>Fruto de palma</t>
    <phoneticPr fontId="31" type="noConversion"/>
  </si>
  <si>
    <t>Aceites</t>
    <phoneticPr fontId="31" type="noConversion"/>
  </si>
  <si>
    <t>Crudo de algodón</t>
    <phoneticPr fontId="31" type="noConversion"/>
  </si>
  <si>
    <t>Maiz amarrllo</t>
  </si>
  <si>
    <r>
      <t>2020</t>
    </r>
    <r>
      <rPr>
        <b/>
        <vertAlign val="superscript"/>
        <sz val="8"/>
        <color indexed="8"/>
        <rFont val="Arial Narrow"/>
        <family val="2"/>
      </rPr>
      <t>p/</t>
    </r>
  </si>
  <si>
    <r>
      <t>2020</t>
    </r>
    <r>
      <rPr>
        <vertAlign val="superscript"/>
        <sz val="8"/>
        <color indexed="8"/>
        <rFont val="Arial Narrow"/>
        <family val="2"/>
      </rPr>
      <t>p/</t>
    </r>
  </si>
  <si>
    <t xml:space="preserve">C.45  PERÚ: PRODUCCION Y VENTA  DE PRINCIPALES PRODUCTOS AGROINDUSTRIALES SEGÚN ACTIVIDAD PRODUCTIVA </t>
  </si>
  <si>
    <t>Cáscara deshrid. de limón</t>
  </si>
  <si>
    <t xml:space="preserve"> Queso madurado (tipo suizo)</t>
  </si>
  <si>
    <t xml:space="preserve"> Aves Post./Rep.</t>
  </si>
  <si>
    <t>Torta de cacao</t>
  </si>
  <si>
    <t xml:space="preserve">         (Tonelada)</t>
  </si>
  <si>
    <t>Región</t>
  </si>
  <si>
    <t>Año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</si>
  <si>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</si>
  <si>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</si>
  <si>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</si>
  <si>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</si>
  <si>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</si>
  <si>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</si>
  <si>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</si>
  <si>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</si>
  <si>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</si>
  <si>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</si>
  <si>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</si>
  <si>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</si>
  <si>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Ene-Dic</t>
  </si>
  <si>
    <t>Nacional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</si>
  <si>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</si>
  <si>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</si>
  <si>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</si>
  <si>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</si>
  <si>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</si>
  <si>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</si>
  <si>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</si>
  <si>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</si>
  <si>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</si>
  <si>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</si>
  <si>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</si>
  <si>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r>
      <t>Piura</t>
    </r>
    <r>
      <rPr>
        <vertAlign val="superscript"/>
        <sz val="8"/>
        <color indexed="8"/>
        <rFont val="Arial Narrow"/>
        <family val="2"/>
      </rPr>
      <t xml:space="preserve"> 1/</t>
    </r>
  </si>
  <si>
    <t xml:space="preserve"> 2020</t>
  </si>
  <si>
    <t>Ancash</t>
  </si>
  <si>
    <t>Lima</t>
  </si>
  <si>
    <t>Arequipa</t>
  </si>
  <si>
    <t>Fuente : SIEA</t>
  </si>
  <si>
    <t>Elaboración : MINAGRI - DGESEP (DEA)</t>
  </si>
  <si>
    <t xml:space="preserve"> Chicharrón de prensa</t>
  </si>
  <si>
    <t xml:space="preserve"> -</t>
  </si>
  <si>
    <t xml:space="preserve">   -</t>
  </si>
  <si>
    <t xml:space="preserve">Lambayeque </t>
  </si>
  <si>
    <r>
      <t>La Libertad</t>
    </r>
    <r>
      <rPr>
        <vertAlign val="superscript"/>
        <sz val="8"/>
        <color indexed="8"/>
        <rFont val="Arial Narrow"/>
        <family val="2"/>
      </rPr>
      <t xml:space="preserve"> 2/</t>
    </r>
  </si>
  <si>
    <t>productiva Setiembre2019-2020</t>
  </si>
  <si>
    <t>agroindustriales según actividad productiva, Setiembre 2019 - 2020</t>
  </si>
  <si>
    <t>Perú: Producción de Azúcar por región según mes, Enero - Diciembre 2010 - 2019/Enero - Setiembre  2020</t>
  </si>
  <si>
    <t xml:space="preserve">         SETIEMBRE 2019 - 2020</t>
  </si>
  <si>
    <t>Enero - Setiembre</t>
  </si>
  <si>
    <t>Setiembre</t>
  </si>
  <si>
    <t>C 46  PERÚ: INGRESO Y UTILIZACION DE MATERIA PRIMA SEGÚN ACTIVIDAD PRODUCTIVA, SETIEMBRE 2019-2020</t>
  </si>
  <si>
    <t>Enero-Setiembre</t>
  </si>
  <si>
    <t>Ene-Set</t>
  </si>
  <si>
    <r>
      <t xml:space="preserve">1/ </t>
    </r>
    <r>
      <rPr>
        <sz val="6"/>
        <rFont val="Arial Narrow"/>
        <family val="2"/>
      </rPr>
      <t>En la Región Piura se empezó a producir azúcar a partir de enero 2018</t>
    </r>
  </si>
  <si>
    <r>
      <rPr>
        <vertAlign val="superscript"/>
        <sz val="6"/>
        <rFont val="Arial Narrow"/>
        <family val="2"/>
      </rPr>
      <t>2/</t>
    </r>
    <r>
      <rPr>
        <sz val="6"/>
        <rFont val="Arial Narrow"/>
        <family val="2"/>
      </rPr>
      <t xml:space="preserve">Azúcar obtenido a partir de azúcar cruda importada: 2015= 32 032 t; 2016= 86 981 t; 2017=119 259 t;  2018= 54 699  t. </t>
    </r>
  </si>
  <si>
    <r>
      <t xml:space="preserve">p/ </t>
    </r>
    <r>
      <rPr>
        <sz val="11"/>
        <rFont val="Arial Narrow"/>
        <family val="2"/>
      </rPr>
      <t xml:space="preserve">  </t>
    </r>
    <r>
      <rPr>
        <sz val="6"/>
        <rFont val="Arial Narrow"/>
        <family val="2"/>
      </rPr>
      <t>Preliminar</t>
    </r>
  </si>
  <si>
    <t>Desde abril 2020 no se dispone de información regular de algunas empresas  por motivo de la pandemia</t>
  </si>
  <si>
    <t xml:space="preserve">C.47   PERÚ: PRODUCCIÓN DE AZÚCAR POR REGIÓN SEGÚN MES, ENERO 2010 - DICIEMBRE 2019/ENERO - SETIEMBRE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</si>
</sst>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General_)"/>
    <numFmt numFmtId="168" formatCode="0_)"/>
    <numFmt numFmtId="169" formatCode="0.0_)"/>
    <numFmt numFmtId="170" formatCode="#,##0.0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#,##0.00\ ;&quot; (&quot;#,##0.00\);&quot; -&quot;#\ ;@\ "/>
    <numFmt numFmtId="174" formatCode="0.0"/>
    <numFmt numFmtId="175" formatCode="#,##0.0;\-#,##0.0"/>
    <numFmt numFmtId="176" formatCode="0.00_)"/>
    <numFmt numFmtId="177" formatCode="#,##0.0__"/>
    <numFmt numFmtId="178" formatCode="#\ ##0"/>
  </numFmts>
  <fonts count="51">
    <font>
      <sz val="10"/>
      <name val="Arial"/>
      <family val="2"/>
    </font>
    <font>
      <sz val="10"/>
      <name val="Arial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8"/>
      <name val="Arial"/>
      <family val="2"/>
    </font>
    <font>
      <sz val="8"/>
      <name val="Helvetic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color indexed="8"/>
      <name val="Arial Narrow"/>
      <family val="2"/>
    </font>
    <font>
      <sz val="8"/>
      <color indexed="9"/>
      <name val="Arial Narrow"/>
      <family val="2"/>
    </font>
    <font>
      <vertAlign val="superscript"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rgb="FFFF0000"/>
      <name val="Arial Narrow"/>
      <family val="2"/>
    </font>
    <font>
      <sz val="8"/>
      <color indexed="8"/>
      <name val="Arial Narrow"/>
      <family val="2"/>
    </font>
    <font>
      <b/>
      <sz val="9"/>
      <color indexed="8"/>
      <name val="Arial Narrow"/>
      <family val="2"/>
    </font>
    <font>
      <vertAlign val="superscript"/>
      <sz val="6"/>
      <name val="Arial Narrow"/>
      <family val="2"/>
    </font>
    <font>
      <vertAlign val="superscript"/>
      <sz val="11"/>
      <name val="Arial Narrow"/>
      <family val="2"/>
    </font>
    <font>
      <sz val="1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5" applyNumberFormat="0" applyAlignment="0" applyProtection="0"/>
    <xf numFmtId="0" fontId="17" fillId="15" borderId="16" applyNumberFormat="0" applyAlignment="0" applyProtection="0"/>
    <xf numFmtId="0" fontId="18" fillId="0" borderId="17" applyNumberFormat="0" applyFill="0" applyAlignment="0" applyProtection="0"/>
    <xf numFmtId="167" fontId="2" fillId="0" borderId="0"/>
    <xf numFmtId="167" fontId="3" fillId="0" borderId="0"/>
    <xf numFmtId="0" fontId="1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21" fillId="6" borderId="15" applyNumberFormat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2" fillId="19" borderId="0" applyNumberFormat="0" applyBorder="0" applyAlignment="0" applyProtection="0"/>
    <xf numFmtId="165" fontId="1" fillId="0" borderId="0" applyFont="0" applyFill="0" applyBorder="0" applyAlignment="0" applyProtection="0"/>
    <xf numFmtId="173" fontId="9" fillId="0" borderId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0" fontId="23" fillId="1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168" fontId="8" fillId="0" borderId="0"/>
    <xf numFmtId="168" fontId="8" fillId="0" borderId="0"/>
    <xf numFmtId="168" fontId="8" fillId="0" borderId="0"/>
    <xf numFmtId="0" fontId="11" fillId="0" borderId="0"/>
    <xf numFmtId="0" fontId="11" fillId="0" borderId="0"/>
    <xf numFmtId="0" fontId="9" fillId="7" borderId="19" applyNumberFormat="0" applyFont="0" applyAlignment="0" applyProtection="0"/>
    <xf numFmtId="167" fontId="4" fillId="0" borderId="0"/>
    <xf numFmtId="167" fontId="5" fillId="20" borderId="0"/>
    <xf numFmtId="167" fontId="5" fillId="20" borderId="0"/>
    <xf numFmtId="0" fontId="24" fillId="5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6" fillId="0" borderId="0"/>
    <xf numFmtId="167" fontId="5" fillId="0" borderId="0"/>
    <xf numFmtId="0" fontId="28" fillId="0" borderId="21" applyNumberFormat="0" applyFill="0" applyAlignment="0" applyProtection="0"/>
    <xf numFmtId="0" fontId="20" fillId="0" borderId="22" applyNumberFormat="0" applyFill="0" applyAlignment="0" applyProtection="0"/>
    <xf numFmtId="0" fontId="29" fillId="0" borderId="23" applyNumberFormat="0" applyFill="0" applyAlignment="0" applyProtection="0"/>
    <xf numFmtId="0" fontId="41" fillId="0" borderId="0"/>
    <xf numFmtId="166" fontId="4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</cellStyleXfs>
  <cellXfs count="323">
    <xf numFmtId="0" fontId="0" fillId="0" borderId="0" xfId="0"/>
    <xf numFmtId="0" fontId="0" fillId="0" borderId="0" xfId="0" applyBorder="1"/>
    <xf numFmtId="0" fontId="12" fillId="0" borderId="0" xfId="0" applyFont="1" applyBorder="1"/>
    <xf numFmtId="0" fontId="34" fillId="0" borderId="0" xfId="0" applyFont="1"/>
    <xf numFmtId="0" fontId="34" fillId="0" borderId="0" xfId="0" applyFont="1" applyAlignment="1" applyProtection="1">
      <alignment horizontal="left"/>
    </xf>
    <xf numFmtId="0" fontId="34" fillId="0" borderId="0" xfId="0" applyFont="1" applyFill="1" applyAlignment="1" applyProtection="1">
      <alignment horizontal="left"/>
    </xf>
    <xf numFmtId="0" fontId="34" fillId="0" borderId="0" xfId="0" applyFont="1" applyAlignment="1" applyProtection="1"/>
    <xf numFmtId="37" fontId="34" fillId="0" borderId="0" xfId="0" applyNumberFormat="1" applyFont="1" applyFill="1" applyAlignment="1" applyProtection="1">
      <alignment vertical="center"/>
    </xf>
    <xf numFmtId="0" fontId="34" fillId="0" borderId="5" xfId="0" applyFont="1" applyBorder="1"/>
    <xf numFmtId="168" fontId="34" fillId="0" borderId="0" xfId="51" applyFont="1" applyAlignment="1">
      <alignment vertical="center"/>
    </xf>
    <xf numFmtId="0" fontId="36" fillId="0" borderId="0" xfId="0" applyFont="1" applyAlignment="1">
      <alignment vertical="center"/>
    </xf>
    <xf numFmtId="168" fontId="34" fillId="0" borderId="0" xfId="52" applyFont="1" applyAlignment="1">
      <alignment vertical="center"/>
    </xf>
    <xf numFmtId="1" fontId="33" fillId="0" borderId="0" xfId="0" applyNumberFormat="1" applyFont="1" applyFill="1" applyAlignment="1" applyProtection="1">
      <alignment horizontal="left" vertical="center"/>
      <protection locked="0"/>
    </xf>
    <xf numFmtId="1" fontId="34" fillId="0" borderId="0" xfId="0" applyNumberFormat="1" applyFont="1" applyFill="1" applyAlignment="1" applyProtection="1">
      <alignment horizontal="left" vertical="center"/>
      <protection locked="0"/>
    </xf>
    <xf numFmtId="37" fontId="34" fillId="0" borderId="0" xfId="52" applyNumberFormat="1" applyFont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horizontal="left" vertical="center"/>
      <protection locked="0"/>
    </xf>
    <xf numFmtId="169" fontId="34" fillId="0" borderId="0" xfId="0" applyNumberFormat="1" applyFont="1" applyFill="1" applyAlignment="1">
      <alignment horizontal="right" vertical="center"/>
    </xf>
    <xf numFmtId="169" fontId="34" fillId="0" borderId="0" xfId="0" applyNumberFormat="1" applyFont="1" applyFill="1" applyAlignment="1" applyProtection="1">
      <alignment horizontal="right" vertical="center"/>
    </xf>
    <xf numFmtId="1" fontId="34" fillId="0" borderId="5" xfId="0" applyNumberFormat="1" applyFont="1" applyFill="1" applyBorder="1" applyAlignment="1">
      <alignment horizontal="left" vertical="center"/>
    </xf>
    <xf numFmtId="168" fontId="34" fillId="0" borderId="0" xfId="51" applyFont="1" applyBorder="1" applyAlignment="1">
      <alignment horizontal="left" vertical="center"/>
    </xf>
    <xf numFmtId="168" fontId="34" fillId="0" borderId="0" xfId="51" applyFont="1" applyAlignment="1" applyProtection="1">
      <alignment vertical="center"/>
    </xf>
    <xf numFmtId="169" fontId="34" fillId="0" borderId="0" xfId="51" applyNumberFormat="1" applyFont="1" applyAlignment="1">
      <alignment vertical="center"/>
    </xf>
    <xf numFmtId="168" fontId="34" fillId="0" borderId="0" xfId="52" applyFont="1" applyBorder="1" applyAlignment="1">
      <alignment horizontal="center" vertical="center"/>
    </xf>
    <xf numFmtId="49" fontId="36" fillId="0" borderId="0" xfId="54" applyNumberFormat="1" applyFont="1" applyFill="1" applyBorder="1" applyAlignment="1">
      <alignment horizontal="center" vertical="center"/>
    </xf>
    <xf numFmtId="168" fontId="37" fillId="0" borderId="0" xfId="51" applyFont="1" applyFill="1" applyBorder="1" applyAlignment="1" applyProtection="1">
      <alignment horizontal="center" vertical="center"/>
    </xf>
    <xf numFmtId="167" fontId="35" fillId="0" borderId="0" xfId="0" quotePrefix="1" applyNumberFormat="1" applyFont="1" applyFill="1" applyAlignment="1" applyProtection="1">
      <alignment horizontal="left" vertical="center"/>
    </xf>
    <xf numFmtId="168" fontId="35" fillId="0" borderId="0" xfId="53" applyFont="1" applyAlignment="1" applyProtection="1">
      <alignment horizontal="left"/>
    </xf>
    <xf numFmtId="0" fontId="32" fillId="0" borderId="0" xfId="0" applyFont="1" applyAlignment="1" applyProtection="1">
      <alignment horizontal="left"/>
    </xf>
    <xf numFmtId="0" fontId="32" fillId="0" borderId="0" xfId="0" quotePrefix="1" applyFont="1" applyAlignment="1" applyProtection="1">
      <alignment horizontal="left"/>
    </xf>
    <xf numFmtId="0" fontId="32" fillId="0" borderId="0" xfId="0" applyFont="1"/>
    <xf numFmtId="168" fontId="37" fillId="0" borderId="0" xfId="52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 applyFill="1" applyAlignment="1" applyProtection="1">
      <alignment horizontal="left" vertical="center"/>
      <protection locked="0"/>
    </xf>
    <xf numFmtId="168" fontId="35" fillId="0" borderId="0" xfId="52" applyFont="1" applyAlignment="1">
      <alignment vertical="center"/>
    </xf>
    <xf numFmtId="170" fontId="32" fillId="0" borderId="0" xfId="0" applyNumberFormat="1" applyFont="1" applyAlignment="1" applyProtection="1"/>
    <xf numFmtId="3" fontId="34" fillId="0" borderId="0" xfId="0" applyNumberFormat="1" applyFont="1" applyFill="1"/>
    <xf numFmtId="3" fontId="34" fillId="0" borderId="0" xfId="51" applyNumberFormat="1" applyFont="1" applyAlignment="1">
      <alignment vertical="center"/>
    </xf>
    <xf numFmtId="3" fontId="36" fillId="3" borderId="13" xfId="54" applyNumberFormat="1" applyFont="1" applyFill="1" applyBorder="1" applyAlignment="1">
      <alignment horizontal="center" vertical="center" wrapText="1"/>
    </xf>
    <xf numFmtId="3" fontId="34" fillId="0" borderId="5" xfId="51" applyNumberFormat="1" applyFont="1" applyBorder="1" applyAlignment="1">
      <alignment vertical="center"/>
    </xf>
    <xf numFmtId="0" fontId="42" fillId="0" borderId="0" xfId="0" applyFont="1"/>
    <xf numFmtId="0" fontId="30" fillId="0" borderId="0" xfId="0" applyFont="1"/>
    <xf numFmtId="0" fontId="44" fillId="0" borderId="3" xfId="0" applyFont="1" applyBorder="1"/>
    <xf numFmtId="0" fontId="43" fillId="0" borderId="4" xfId="0" applyFont="1" applyBorder="1"/>
    <xf numFmtId="0" fontId="43" fillId="0" borderId="5" xfId="0" applyFont="1" applyBorder="1"/>
    <xf numFmtId="168" fontId="44" fillId="0" borderId="2" xfId="52" applyFont="1" applyBorder="1" applyAlignment="1">
      <alignment vertical="center"/>
    </xf>
    <xf numFmtId="0" fontId="43" fillId="0" borderId="0" xfId="0" applyFont="1" applyBorder="1"/>
    <xf numFmtId="0" fontId="43" fillId="0" borderId="1" xfId="0" applyFont="1" applyBorder="1"/>
    <xf numFmtId="3" fontId="34" fillId="21" borderId="0" xfId="51" applyNumberFormat="1" applyFont="1" applyFill="1" applyAlignment="1">
      <alignment vertical="center"/>
    </xf>
    <xf numFmtId="0" fontId="32" fillId="0" borderId="0" xfId="0" applyFont="1" applyAlignment="1"/>
    <xf numFmtId="3" fontId="34" fillId="0" borderId="5" xfId="0" applyNumberFormat="1" applyFont="1" applyBorder="1" applyProtection="1"/>
    <xf numFmtId="176" fontId="34" fillId="0" borderId="0" xfId="51" applyNumberFormat="1" applyFont="1" applyAlignment="1">
      <alignment vertical="center"/>
    </xf>
    <xf numFmtId="169" fontId="34" fillId="0" borderId="7" xfId="52" applyNumberFormat="1" applyFont="1" applyBorder="1" applyAlignment="1" applyProtection="1">
      <alignment horizontal="right" vertical="center"/>
    </xf>
    <xf numFmtId="0" fontId="32" fillId="0" borderId="0" xfId="0" applyFont="1" applyFill="1" applyAlignment="1" applyProtection="1"/>
    <xf numFmtId="1" fontId="33" fillId="0" borderId="0" xfId="0" applyNumberFormat="1" applyFont="1" applyFill="1" applyAlignment="1" applyProtection="1">
      <alignment vertical="center"/>
      <protection locked="0"/>
    </xf>
    <xf numFmtId="1" fontId="34" fillId="0" borderId="0" xfId="0" applyNumberFormat="1" applyFont="1" applyFill="1" applyAlignment="1" applyProtection="1">
      <alignment vertical="center"/>
      <protection locked="0"/>
    </xf>
    <xf numFmtId="11" fontId="33" fillId="0" borderId="0" xfId="0" applyNumberFormat="1" applyFont="1" applyAlignment="1" applyProtection="1"/>
    <xf numFmtId="1" fontId="34" fillId="0" borderId="0" xfId="0" applyNumberFormat="1" applyFont="1" applyFill="1" applyAlignment="1" applyProtection="1">
      <protection locked="0"/>
    </xf>
    <xf numFmtId="0" fontId="32" fillId="0" borderId="0" xfId="0" applyFont="1" applyAlignment="1" applyProtection="1"/>
    <xf numFmtId="1" fontId="34" fillId="0" borderId="0" xfId="0" applyNumberFormat="1" applyFont="1" applyFill="1" applyAlignment="1">
      <alignment vertical="center"/>
    </xf>
    <xf numFmtId="0" fontId="32" fillId="0" borderId="0" xfId="0" quotePrefix="1" applyFont="1" applyAlignment="1" applyProtection="1"/>
    <xf numFmtId="1" fontId="34" fillId="0" borderId="5" xfId="0" applyNumberFormat="1" applyFont="1" applyFill="1" applyBorder="1" applyAlignment="1" applyProtection="1">
      <protection locked="0"/>
    </xf>
    <xf numFmtId="168" fontId="37" fillId="0" borderId="0" xfId="52" applyFont="1" applyFill="1" applyBorder="1" applyAlignment="1" applyProtection="1">
      <alignment vertical="center"/>
      <protection locked="0"/>
    </xf>
    <xf numFmtId="1" fontId="32" fillId="0" borderId="0" xfId="0" applyNumberFormat="1" applyFont="1" applyFill="1" applyAlignment="1" applyProtection="1">
      <protection locked="0"/>
    </xf>
    <xf numFmtId="0" fontId="34" fillId="0" borderId="0" xfId="0" quotePrefix="1" applyFont="1" applyFill="1" applyAlignment="1" applyProtection="1"/>
    <xf numFmtId="0" fontId="34" fillId="0" borderId="0" xfId="0" applyFont="1" applyFill="1" applyAlignment="1" applyProtection="1"/>
    <xf numFmtId="0" fontId="34" fillId="0" borderId="0" xfId="0" applyFont="1" applyAlignment="1"/>
    <xf numFmtId="0" fontId="33" fillId="0" borderId="0" xfId="0" applyFont="1" applyAlignment="1" applyProtection="1"/>
    <xf numFmtId="37" fontId="34" fillId="0" borderId="0" xfId="0" applyNumberFormat="1" applyFont="1" applyAlignment="1" applyProtection="1"/>
    <xf numFmtId="37" fontId="32" fillId="0" borderId="0" xfId="0" applyNumberFormat="1" applyFont="1" applyAlignment="1" applyProtection="1"/>
    <xf numFmtId="0" fontId="34" fillId="0" borderId="0" xfId="0" applyFont="1" applyFill="1" applyAlignment="1" applyProtection="1">
      <alignment vertical="center"/>
    </xf>
    <xf numFmtId="0" fontId="43" fillId="0" borderId="3" xfId="0" applyFont="1" applyBorder="1"/>
    <xf numFmtId="168" fontId="34" fillId="0" borderId="2" xfId="51" applyFont="1" applyBorder="1" applyAlignment="1">
      <alignment vertical="center"/>
    </xf>
    <xf numFmtId="169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>
      <alignment horizontal="right"/>
    </xf>
    <xf numFmtId="3" fontId="34" fillId="0" borderId="5" xfId="0" applyNumberFormat="1" applyFont="1" applyBorder="1" applyAlignment="1" applyProtection="1">
      <alignment horizontal="right"/>
    </xf>
    <xf numFmtId="3" fontId="34" fillId="0" borderId="0" xfId="51" applyNumberFormat="1" applyFont="1" applyAlignment="1">
      <alignment horizontal="center" vertical="center"/>
    </xf>
    <xf numFmtId="3" fontId="32" fillId="0" borderId="0" xfId="0" quotePrefix="1" applyNumberFormat="1" applyFont="1" applyAlignment="1" applyProtection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51" applyNumberFormat="1" applyFont="1" applyBorder="1" applyAlignment="1">
      <alignment horizontal="center" vertical="center"/>
    </xf>
    <xf numFmtId="3" fontId="34" fillId="0" borderId="0" xfId="51" applyNumberFormat="1" applyFont="1" applyBorder="1" applyAlignment="1">
      <alignment horizontal="center" vertical="center"/>
    </xf>
    <xf numFmtId="3" fontId="36" fillId="0" borderId="0" xfId="54" applyNumberFormat="1" applyFont="1" applyFill="1" applyBorder="1" applyAlignment="1">
      <alignment horizontal="center" vertical="center" wrapText="1"/>
    </xf>
    <xf numFmtId="3" fontId="34" fillId="0" borderId="0" xfId="0" applyNumberFormat="1" applyFont="1" applyFill="1" applyAlignment="1" applyProtection="1">
      <alignment horizontal="center"/>
    </xf>
    <xf numFmtId="3" fontId="34" fillId="0" borderId="0" xfId="0" applyNumberFormat="1" applyFont="1" applyAlignment="1" applyProtection="1">
      <alignment horizontal="center"/>
    </xf>
    <xf numFmtId="3" fontId="34" fillId="0" borderId="0" xfId="51" applyNumberFormat="1" applyFont="1" applyAlignment="1" applyProtection="1">
      <alignment horizontal="center" vertical="center"/>
    </xf>
    <xf numFmtId="3" fontId="37" fillId="0" borderId="0" xfId="51" applyNumberFormat="1" applyFont="1" applyFill="1" applyBorder="1" applyAlignment="1" applyProtection="1">
      <alignment horizontal="center" vertical="center"/>
    </xf>
    <xf numFmtId="3" fontId="34" fillId="0" borderId="0" xfId="0" applyNumberFormat="1" applyFont="1" applyBorder="1" applyAlignment="1" applyProtection="1">
      <alignment horizontal="center"/>
    </xf>
    <xf numFmtId="3" fontId="35" fillId="0" borderId="0" xfId="51" applyNumberFormat="1" applyFont="1" applyAlignment="1">
      <alignment horizontal="center" vertical="center"/>
    </xf>
    <xf numFmtId="3" fontId="35" fillId="0" borderId="0" xfId="53" applyNumberFormat="1" applyFont="1" applyAlignment="1">
      <alignment horizontal="center" vertical="center"/>
    </xf>
    <xf numFmtId="174" fontId="40" fillId="0" borderId="7" xfId="0" applyNumberFormat="1" applyFont="1" applyBorder="1" applyAlignment="1">
      <alignment horizontal="right" vertical="center"/>
    </xf>
    <xf numFmtId="3" fontId="34" fillId="0" borderId="0" xfId="0" applyNumberFormat="1" applyFont="1" applyFill="1" applyAlignment="1" applyProtection="1">
      <alignment vertical="center"/>
    </xf>
    <xf numFmtId="37" fontId="34" fillId="0" borderId="0" xfId="52" applyNumberFormat="1" applyFont="1" applyAlignment="1">
      <alignment vertical="center"/>
    </xf>
    <xf numFmtId="169" fontId="34" fillId="0" borderId="0" xfId="52" applyNumberFormat="1" applyFont="1" applyAlignment="1">
      <alignment horizontal="right" vertical="center"/>
    </xf>
    <xf numFmtId="169" fontId="34" fillId="0" borderId="0" xfId="52" applyNumberFormat="1" applyFont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vertical="center"/>
    </xf>
    <xf numFmtId="3" fontId="34" fillId="0" borderId="0" xfId="52" applyNumberFormat="1" applyFont="1" applyAlignment="1" applyProtection="1">
      <alignment vertical="center"/>
    </xf>
    <xf numFmtId="3" fontId="34" fillId="0" borderId="0" xfId="52" applyNumberFormat="1" applyFont="1" applyBorder="1" applyAlignment="1" applyProtection="1">
      <alignment vertical="center"/>
    </xf>
    <xf numFmtId="3" fontId="32" fillId="0" borderId="0" xfId="52" applyNumberFormat="1" applyFont="1" applyBorder="1" applyAlignment="1">
      <alignment vertical="center"/>
    </xf>
    <xf numFmtId="3" fontId="34" fillId="0" borderId="0" xfId="52" applyNumberFormat="1" applyFont="1" applyBorder="1" applyAlignment="1">
      <alignment vertical="center"/>
    </xf>
    <xf numFmtId="3" fontId="37" fillId="0" borderId="0" xfId="52" applyNumberFormat="1" applyFont="1" applyFill="1" applyBorder="1" applyAlignment="1" applyProtection="1">
      <alignment vertical="center"/>
      <protection locked="0"/>
    </xf>
    <xf numFmtId="3" fontId="34" fillId="0" borderId="0" xfId="0" applyNumberFormat="1" applyFont="1" applyFill="1" applyAlignment="1">
      <alignment vertical="center"/>
    </xf>
    <xf numFmtId="3" fontId="34" fillId="0" borderId="0" xfId="52" applyNumberFormat="1" applyFont="1" applyAlignment="1">
      <alignment vertical="center"/>
    </xf>
    <xf numFmtId="3" fontId="34" fillId="0" borderId="7" xfId="52" applyNumberFormat="1" applyFont="1" applyBorder="1" applyAlignment="1" applyProtection="1">
      <alignment vertical="center"/>
    </xf>
    <xf numFmtId="3" fontId="35" fillId="0" borderId="0" xfId="52" applyNumberFormat="1" applyFont="1" applyAlignment="1" applyProtection="1">
      <alignment vertical="center"/>
    </xf>
    <xf numFmtId="3" fontId="35" fillId="0" borderId="0" xfId="53" applyNumberFormat="1" applyFont="1" applyAlignment="1">
      <alignment vertical="center"/>
    </xf>
    <xf numFmtId="3" fontId="35" fillId="0" borderId="0" xfId="52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center"/>
    </xf>
    <xf numFmtId="3" fontId="34" fillId="0" borderId="0" xfId="52" applyNumberFormat="1" applyFont="1" applyBorder="1" applyAlignment="1">
      <alignment horizontal="right" vertical="center"/>
    </xf>
    <xf numFmtId="3" fontId="37" fillId="0" borderId="0" xfId="52" applyNumberFormat="1" applyFont="1" applyFill="1" applyBorder="1" applyAlignment="1" applyProtection="1">
      <alignment horizontal="right" vertical="center"/>
      <protection locked="0"/>
    </xf>
    <xf numFmtId="3" fontId="34" fillId="0" borderId="0" xfId="0" applyNumberFormat="1" applyFont="1" applyFill="1" applyAlignment="1">
      <alignment horizontal="right" vertical="center"/>
    </xf>
    <xf numFmtId="3" fontId="34" fillId="0" borderId="7" xfId="52" applyNumberFormat="1" applyFont="1" applyBorder="1" applyAlignment="1" applyProtection="1">
      <alignment horizontal="right" vertical="center"/>
    </xf>
    <xf numFmtId="3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 applyProtection="1">
      <alignment horizontal="right" vertical="center"/>
    </xf>
    <xf numFmtId="3" fontId="35" fillId="0" borderId="0" xfId="52" applyNumberFormat="1" applyFont="1" applyAlignment="1" applyProtection="1">
      <alignment horizontal="right" vertical="center"/>
    </xf>
    <xf numFmtId="3" fontId="35" fillId="0" borderId="0" xfId="53" applyNumberFormat="1" applyFont="1" applyAlignment="1">
      <alignment horizontal="right" vertical="center"/>
    </xf>
    <xf numFmtId="3" fontId="35" fillId="0" borderId="0" xfId="52" applyNumberFormat="1" applyFont="1" applyAlignment="1">
      <alignment horizontal="right" vertical="center"/>
    </xf>
    <xf numFmtId="3" fontId="34" fillId="0" borderId="0" xfId="52" applyNumberFormat="1" applyFont="1" applyAlignment="1">
      <alignment horizontal="right" vertical="center"/>
    </xf>
    <xf numFmtId="1" fontId="32" fillId="0" borderId="0" xfId="0" applyNumberFormat="1" applyFont="1" applyAlignment="1"/>
    <xf numFmtId="3" fontId="34" fillId="21" borderId="0" xfId="40" applyNumberFormat="1" applyFont="1" applyFill="1" applyAlignment="1" applyProtection="1">
      <alignment vertical="center"/>
    </xf>
    <xf numFmtId="3" fontId="34" fillId="21" borderId="0" xfId="0" applyNumberFormat="1" applyFont="1" applyFill="1" applyAlignment="1" applyProtection="1">
      <alignment vertical="center"/>
    </xf>
    <xf numFmtId="3" fontId="34" fillId="21" borderId="0" xfId="52" applyNumberFormat="1" applyFont="1" applyFill="1" applyAlignment="1" applyProtection="1">
      <alignment vertical="center"/>
    </xf>
    <xf numFmtId="3" fontId="34" fillId="21" borderId="5" xfId="40" applyNumberFormat="1" applyFont="1" applyFill="1" applyBorder="1" applyAlignment="1" applyProtection="1">
      <alignment vertical="center"/>
    </xf>
    <xf numFmtId="3" fontId="34" fillId="21" borderId="5" xfId="0" applyNumberFormat="1" applyFont="1" applyFill="1" applyBorder="1" applyAlignment="1" applyProtection="1">
      <alignment vertical="center"/>
    </xf>
    <xf numFmtId="3" fontId="34" fillId="21" borderId="5" xfId="52" applyNumberFormat="1" applyFont="1" applyFill="1" applyBorder="1" applyAlignment="1" applyProtection="1">
      <alignment vertical="center"/>
    </xf>
    <xf numFmtId="0" fontId="44" fillId="0" borderId="24" xfId="0" applyFont="1" applyBorder="1"/>
    <xf numFmtId="0" fontId="44" fillId="2" borderId="8" xfId="0" applyFont="1" applyFill="1" applyBorder="1" applyAlignment="1"/>
    <xf numFmtId="0" fontId="43" fillId="0" borderId="14" xfId="0" applyFont="1" applyBorder="1"/>
    <xf numFmtId="3" fontId="34" fillId="0" borderId="0" xfId="0" applyNumberFormat="1" applyFont="1" applyBorder="1" applyAlignment="1" applyProtection="1">
      <alignment horizontal="right"/>
    </xf>
    <xf numFmtId="3" fontId="34" fillId="0" borderId="0" xfId="0" applyNumberFormat="1" applyFont="1" applyAlignment="1" applyProtection="1">
      <alignment horizontal="right"/>
    </xf>
    <xf numFmtId="3" fontId="34" fillId="21" borderId="0" xfId="0" applyNumberFormat="1" applyFont="1" applyFill="1" applyAlignment="1" applyProtection="1">
      <alignment horizontal="right"/>
    </xf>
    <xf numFmtId="3" fontId="34" fillId="0" borderId="0" xfId="0" applyNumberFormat="1" applyFont="1" applyAlignment="1" applyProtection="1">
      <alignment wrapText="1"/>
    </xf>
    <xf numFmtId="37" fontId="45" fillId="0" borderId="0" xfId="52" applyNumberFormat="1" applyFont="1" applyAlignment="1" applyProtection="1">
      <alignment vertical="center"/>
    </xf>
    <xf numFmtId="168" fontId="45" fillId="0" borderId="0" xfId="52" applyFont="1" applyAlignment="1">
      <alignment vertical="center"/>
    </xf>
    <xf numFmtId="168" fontId="34" fillId="0" borderId="0" xfId="51" applyFont="1" applyBorder="1" applyAlignment="1">
      <alignment vertical="center"/>
    </xf>
    <xf numFmtId="175" fontId="35" fillId="0" borderId="7" xfId="52" applyNumberFormat="1" applyFont="1" applyBorder="1" applyAlignment="1" applyProtection="1">
      <alignment horizontal="right" vertical="center"/>
    </xf>
    <xf numFmtId="168" fontId="32" fillId="0" borderId="0" xfId="51" applyFont="1" applyBorder="1" applyAlignment="1">
      <alignment horizontal="left"/>
    </xf>
    <xf numFmtId="168" fontId="32" fillId="0" borderId="0" xfId="52" applyFont="1" applyBorder="1" applyAlignment="1"/>
    <xf numFmtId="0" fontId="34" fillId="0" borderId="0" xfId="0" applyFont="1" applyBorder="1" applyAlignment="1"/>
    <xf numFmtId="3" fontId="34" fillId="0" borderId="0" xfId="0" applyNumberFormat="1" applyFont="1" applyBorder="1" applyAlignment="1" applyProtection="1">
      <alignment wrapText="1"/>
    </xf>
    <xf numFmtId="3" fontId="34" fillId="0" borderId="0" xfId="51" applyNumberFormat="1" applyFont="1" applyBorder="1" applyAlignment="1">
      <alignment vertical="center"/>
    </xf>
    <xf numFmtId="168" fontId="34" fillId="0" borderId="7" xfId="51" applyFont="1" applyBorder="1" applyAlignment="1">
      <alignment vertical="center"/>
    </xf>
    <xf numFmtId="3" fontId="34" fillId="0" borderId="7" xfId="51" applyNumberFormat="1" applyFont="1" applyBorder="1" applyAlignment="1" applyProtection="1">
      <alignment horizontal="center" vertical="center"/>
    </xf>
    <xf numFmtId="3" fontId="34" fillId="0" borderId="7" xfId="51" applyNumberFormat="1" applyFont="1" applyBorder="1" applyAlignment="1">
      <alignment vertical="center"/>
    </xf>
    <xf numFmtId="174" fontId="35" fillId="0" borderId="7" xfId="51" applyNumberFormat="1" applyFont="1" applyBorder="1" applyAlignment="1">
      <alignment horizontal="right" vertical="center"/>
    </xf>
    <xf numFmtId="0" fontId="36" fillId="0" borderId="5" xfId="0" applyFont="1" applyBorder="1" applyAlignment="1">
      <alignment vertical="center"/>
    </xf>
    <xf numFmtId="3" fontId="34" fillId="0" borderId="5" xfId="51" applyNumberFormat="1" applyFont="1" applyBorder="1" applyAlignment="1" applyProtection="1">
      <alignment horizontal="center" vertical="center"/>
    </xf>
    <xf numFmtId="3" fontId="34" fillId="0" borderId="0" xfId="0" applyNumberFormat="1" applyFont="1" applyAlignment="1" applyProtection="1">
      <alignment vertical="center"/>
    </xf>
    <xf numFmtId="3" fontId="34" fillId="0" borderId="5" xfId="0" applyNumberFormat="1" applyFont="1" applyBorder="1" applyAlignment="1" applyProtection="1">
      <alignment vertical="center"/>
    </xf>
    <xf numFmtId="3" fontId="34" fillId="0" borderId="0" xfId="52" applyNumberFormat="1" applyFont="1" applyAlignment="1" applyProtection="1">
      <alignment horizontal="right" vertical="center" indent="1"/>
    </xf>
    <xf numFmtId="3" fontId="34" fillId="0" borderId="0" xfId="52" applyNumberFormat="1" applyFont="1" applyAlignment="1">
      <alignment horizontal="right" vertical="center" indent="1"/>
    </xf>
    <xf numFmtId="3" fontId="34" fillId="0" borderId="0" xfId="0" applyNumberFormat="1" applyFont="1" applyFill="1" applyAlignment="1" applyProtection="1">
      <protection locked="0"/>
    </xf>
    <xf numFmtId="3" fontId="34" fillId="0" borderId="5" xfId="52" applyNumberFormat="1" applyFont="1" applyBorder="1" applyAlignment="1" applyProtection="1">
      <alignment vertical="center"/>
    </xf>
    <xf numFmtId="168" fontId="34" fillId="0" borderId="0" xfId="52" applyFont="1" applyAlignment="1">
      <alignment horizontal="center" vertical="center"/>
    </xf>
    <xf numFmtId="177" fontId="34" fillId="0" borderId="0" xfId="51" applyNumberFormat="1" applyFont="1" applyAlignment="1">
      <alignment horizontal="right" vertical="center"/>
    </xf>
    <xf numFmtId="177" fontId="34" fillId="0" borderId="0" xfId="0" applyNumberFormat="1" applyFont="1" applyFill="1" applyAlignment="1" applyProtection="1">
      <alignment horizontal="right" vertical="center"/>
    </xf>
    <xf numFmtId="177" fontId="34" fillId="0" borderId="0" xfId="48" applyNumberFormat="1" applyFont="1" applyFill="1" applyBorder="1" applyAlignment="1" applyProtection="1">
      <alignment horizontal="right" vertical="center" wrapText="1"/>
    </xf>
    <xf numFmtId="177" fontId="34" fillId="0" borderId="0" xfId="52" applyNumberFormat="1" applyFont="1" applyAlignment="1" applyProtection="1">
      <alignment horizontal="right" vertical="center"/>
    </xf>
    <xf numFmtId="177" fontId="34" fillId="21" borderId="0" xfId="0" applyNumberFormat="1" applyFont="1" applyFill="1" applyAlignment="1" applyProtection="1">
      <alignment horizontal="right" vertical="center"/>
    </xf>
    <xf numFmtId="177" fontId="34" fillId="21" borderId="0" xfId="52" applyNumberFormat="1" applyFont="1" applyFill="1" applyAlignment="1" applyProtection="1">
      <alignment horizontal="right" vertical="center"/>
    </xf>
    <xf numFmtId="168" fontId="34" fillId="0" borderId="7" xfId="52" applyFont="1" applyBorder="1" applyAlignment="1" applyProtection="1">
      <alignment vertical="center"/>
      <protection locked="0"/>
    </xf>
    <xf numFmtId="0" fontId="44" fillId="2" borderId="13" xfId="0" applyFont="1" applyFill="1" applyBorder="1" applyAlignment="1">
      <alignment vertical="top"/>
    </xf>
    <xf numFmtId="177" fontId="34" fillId="0" borderId="0" xfId="4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67" fontId="36" fillId="4" borderId="13" xfId="0" applyNumberFormat="1" applyFont="1" applyFill="1" applyBorder="1" applyAlignment="1">
      <alignment horizontal="center" vertical="center"/>
    </xf>
    <xf numFmtId="41" fontId="36" fillId="4" borderId="13" xfId="71" applyFont="1" applyFill="1" applyBorder="1" applyAlignment="1" applyProtection="1">
      <alignment horizontal="center" vertical="center"/>
    </xf>
    <xf numFmtId="167" fontId="36" fillId="22" borderId="0" xfId="0" quotePrefix="1" applyNumberFormat="1" applyFont="1" applyFill="1" applyAlignment="1">
      <alignment horizontal="center"/>
    </xf>
    <xf numFmtId="3" fontId="36" fillId="22" borderId="0" xfId="0" applyNumberFormat="1" applyFont="1" applyFill="1" applyAlignment="1">
      <alignment horizontal="right"/>
    </xf>
    <xf numFmtId="167" fontId="36" fillId="22" borderId="30" xfId="0" quotePrefix="1" applyNumberFormat="1" applyFont="1" applyFill="1" applyBorder="1" applyAlignment="1">
      <alignment horizontal="center"/>
    </xf>
    <xf numFmtId="3" fontId="36" fillId="22" borderId="30" xfId="0" applyNumberFormat="1" applyFont="1" applyFill="1" applyBorder="1" applyAlignment="1">
      <alignment horizontal="right"/>
    </xf>
    <xf numFmtId="0" fontId="46" fillId="0" borderId="0" xfId="0" applyFont="1"/>
    <xf numFmtId="167" fontId="46" fillId="0" borderId="0" xfId="0" quotePrefix="1" applyNumberFormat="1" applyFont="1" applyAlignment="1">
      <alignment horizontal="center"/>
    </xf>
    <xf numFmtId="3" fontId="34" fillId="0" borderId="0" xfId="0" applyNumberFormat="1" applyFont="1" applyAlignment="1">
      <alignment horizontal="right"/>
    </xf>
    <xf numFmtId="3" fontId="46" fillId="0" borderId="0" xfId="0" applyNumberFormat="1" applyFont="1" applyAlignment="1">
      <alignment horizontal="right"/>
    </xf>
    <xf numFmtId="3" fontId="46" fillId="0" borderId="0" xfId="0" applyNumberFormat="1" applyFont="1"/>
    <xf numFmtId="3" fontId="34" fillId="0" borderId="0" xfId="0" applyNumberFormat="1" applyFont="1"/>
    <xf numFmtId="0" fontId="46" fillId="0" borderId="5" xfId="0" applyFont="1" applyBorder="1"/>
    <xf numFmtId="167" fontId="46" fillId="0" borderId="5" xfId="0" quotePrefix="1" applyNumberFormat="1" applyFont="1" applyBorder="1" applyAlignment="1">
      <alignment horizontal="center"/>
    </xf>
    <xf numFmtId="3" fontId="36" fillId="22" borderId="5" xfId="0" applyNumberFormat="1" applyFont="1" applyFill="1" applyBorder="1" applyAlignment="1">
      <alignment horizontal="right"/>
    </xf>
    <xf numFmtId="3" fontId="46" fillId="0" borderId="5" xfId="0" applyNumberFormat="1" applyFont="1" applyBorder="1" applyAlignment="1">
      <alignment horizontal="right"/>
    </xf>
    <xf numFmtId="0" fontId="40" fillId="0" borderId="0" xfId="0" applyFont="1" applyAlignment="1">
      <alignment horizontal="center"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178" fontId="35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170" fontId="32" fillId="0" borderId="0" xfId="0" quotePrefix="1" applyNumberFormat="1" applyFont="1" applyAlignment="1" applyProtection="1">
      <alignment horizontal="right"/>
    </xf>
    <xf numFmtId="1" fontId="32" fillId="0" borderId="0" xfId="0" applyNumberFormat="1" applyFont="1" applyAlignment="1">
      <alignment horizontal="right"/>
    </xf>
    <xf numFmtId="170" fontId="32" fillId="0" borderId="0" xfId="51" applyNumberFormat="1" applyFont="1" applyBorder="1" applyAlignment="1">
      <alignment horizontal="right" vertical="center"/>
    </xf>
    <xf numFmtId="170" fontId="34" fillId="0" borderId="0" xfId="51" applyNumberFormat="1" applyFont="1" applyBorder="1" applyAlignment="1">
      <alignment horizontal="right" vertical="center"/>
    </xf>
    <xf numFmtId="170" fontId="36" fillId="3" borderId="13" xfId="54" applyNumberFormat="1" applyFont="1" applyFill="1" applyBorder="1" applyAlignment="1">
      <alignment horizontal="right" vertical="center" wrapText="1"/>
    </xf>
    <xf numFmtId="170" fontId="36" fillId="0" borderId="0" xfId="54" applyNumberFormat="1" applyFont="1" applyFill="1" applyBorder="1" applyAlignment="1">
      <alignment horizontal="right" vertical="center" wrapText="1"/>
    </xf>
    <xf numFmtId="177" fontId="34" fillId="0" borderId="0" xfId="0" applyNumberFormat="1" applyFont="1" applyFill="1" applyAlignment="1" applyProtection="1">
      <alignment horizontal="right"/>
    </xf>
    <xf numFmtId="177" fontId="34" fillId="0" borderId="0" xfId="0" applyNumberFormat="1" applyFont="1" applyAlignment="1" applyProtection="1">
      <alignment horizontal="right"/>
    </xf>
    <xf numFmtId="177" fontId="34" fillId="0" borderId="0" xfId="0" applyNumberFormat="1" applyFont="1" applyBorder="1" applyAlignment="1" applyProtection="1">
      <alignment horizontal="right"/>
    </xf>
    <xf numFmtId="170" fontId="34" fillId="0" borderId="7" xfId="51" applyNumberFormat="1" applyFont="1" applyBorder="1" applyAlignment="1" applyProtection="1">
      <alignment horizontal="right" vertical="center"/>
    </xf>
    <xf numFmtId="170" fontId="34" fillId="0" borderId="5" xfId="51" applyNumberFormat="1" applyFont="1" applyBorder="1" applyAlignment="1" applyProtection="1">
      <alignment horizontal="right" vertical="center"/>
    </xf>
    <xf numFmtId="170" fontId="37" fillId="0" borderId="0" xfId="51" applyNumberFormat="1" applyFont="1" applyFill="1" applyBorder="1" applyAlignment="1" applyProtection="1">
      <alignment horizontal="right" vertical="center"/>
    </xf>
    <xf numFmtId="170" fontId="34" fillId="0" borderId="0" xfId="0" applyNumberFormat="1" applyFont="1" applyAlignment="1" applyProtection="1">
      <alignment horizontal="right"/>
    </xf>
    <xf numFmtId="177" fontId="34" fillId="21" borderId="0" xfId="0" applyNumberFormat="1" applyFont="1" applyFill="1" applyAlignment="1" applyProtection="1">
      <alignment horizontal="right"/>
    </xf>
    <xf numFmtId="177" fontId="34" fillId="0" borderId="5" xfId="0" applyNumberFormat="1" applyFont="1" applyBorder="1" applyAlignment="1" applyProtection="1">
      <alignment horizontal="right"/>
    </xf>
    <xf numFmtId="170" fontId="34" fillId="0" borderId="5" xfId="0" applyNumberFormat="1" applyFont="1" applyBorder="1" applyAlignment="1" applyProtection="1">
      <alignment horizontal="right"/>
    </xf>
    <xf numFmtId="170" fontId="35" fillId="0" borderId="0" xfId="51" applyNumberFormat="1" applyFont="1" applyAlignment="1">
      <alignment horizontal="right" vertical="center"/>
    </xf>
    <xf numFmtId="170" fontId="34" fillId="0" borderId="0" xfId="51" applyNumberFormat="1" applyFont="1" applyAlignment="1" applyProtection="1">
      <alignment horizontal="right" vertical="center"/>
    </xf>
    <xf numFmtId="170" fontId="34" fillId="0" borderId="0" xfId="51" applyNumberFormat="1" applyFont="1" applyAlignment="1">
      <alignment horizontal="right" vertical="center"/>
    </xf>
    <xf numFmtId="170" fontId="32" fillId="0" borderId="0" xfId="0" applyNumberFormat="1" applyFont="1" applyAlignment="1">
      <alignment horizontal="right"/>
    </xf>
    <xf numFmtId="170" fontId="34" fillId="0" borderId="0" xfId="0" applyNumberFormat="1" applyFont="1" applyFill="1" applyAlignment="1" applyProtection="1">
      <alignment horizontal="right"/>
    </xf>
    <xf numFmtId="170" fontId="34" fillId="0" borderId="0" xfId="0" applyNumberFormat="1" applyFont="1" applyBorder="1" applyAlignment="1" applyProtection="1">
      <alignment horizontal="right"/>
    </xf>
    <xf numFmtId="170" fontId="35" fillId="0" borderId="0" xfId="53" applyNumberFormat="1" applyFont="1" applyAlignment="1">
      <alignment horizontal="right" vertical="center"/>
    </xf>
    <xf numFmtId="174" fontId="34" fillId="0" borderId="0" xfId="51" applyNumberFormat="1" applyFont="1" applyAlignment="1">
      <alignment horizontal="right" vertical="center"/>
    </xf>
    <xf numFmtId="174" fontId="36" fillId="3" borderId="13" xfId="54" applyNumberFormat="1" applyFont="1" applyFill="1" applyBorder="1" applyAlignment="1">
      <alignment horizontal="right" vertical="center" wrapText="1"/>
    </xf>
    <xf numFmtId="177" fontId="34" fillId="0" borderId="0" xfId="51" applyNumberFormat="1" applyFont="1" applyAlignment="1" applyProtection="1">
      <alignment horizontal="right" vertical="center"/>
    </xf>
    <xf numFmtId="177" fontId="34" fillId="0" borderId="0" xfId="51" applyNumberFormat="1" applyFont="1" applyBorder="1" applyAlignment="1">
      <alignment horizontal="right" vertical="center"/>
    </xf>
    <xf numFmtId="174" fontId="34" fillId="0" borderId="5" xfId="51" applyNumberFormat="1" applyFont="1" applyBorder="1" applyAlignment="1">
      <alignment horizontal="right" vertical="center"/>
    </xf>
    <xf numFmtId="177" fontId="34" fillId="21" borderId="0" xfId="51" applyNumberFormat="1" applyFont="1" applyFill="1" applyAlignment="1">
      <alignment horizontal="right" vertical="center"/>
    </xf>
    <xf numFmtId="177" fontId="34" fillId="21" borderId="0" xfId="51" applyNumberFormat="1" applyFont="1" applyFill="1" applyAlignment="1" applyProtection="1">
      <alignment horizontal="right" vertical="center"/>
    </xf>
    <xf numFmtId="177" fontId="34" fillId="0" borderId="5" xfId="51" applyNumberFormat="1" applyFont="1" applyBorder="1" applyAlignment="1">
      <alignment horizontal="right" vertical="center"/>
    </xf>
    <xf numFmtId="169" fontId="32" fillId="0" borderId="0" xfId="52" applyNumberFormat="1" applyFont="1" applyBorder="1" applyAlignment="1">
      <alignment horizontal="right" vertical="center"/>
    </xf>
    <xf numFmtId="169" fontId="34" fillId="0" borderId="0" xfId="52" applyNumberFormat="1" applyFont="1" applyBorder="1" applyAlignment="1">
      <alignment horizontal="right" vertical="center"/>
    </xf>
    <xf numFmtId="169" fontId="36" fillId="4" borderId="13" xfId="52" applyNumberFormat="1" applyFont="1" applyFill="1" applyBorder="1" applyAlignment="1" applyProtection="1">
      <alignment horizontal="right" vertical="center"/>
      <protection locked="0"/>
    </xf>
    <xf numFmtId="169" fontId="37" fillId="0" borderId="0" xfId="52" applyNumberFormat="1" applyFont="1" applyFill="1" applyBorder="1" applyAlignment="1" applyProtection="1">
      <alignment horizontal="right" vertical="center"/>
      <protection locked="0"/>
    </xf>
    <xf numFmtId="177" fontId="34" fillId="0" borderId="0" xfId="40" applyNumberFormat="1" applyFont="1" applyFill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horizontal="right" vertical="center"/>
    </xf>
    <xf numFmtId="177" fontId="34" fillId="0" borderId="0" xfId="52" applyNumberFormat="1" applyFont="1" applyAlignment="1">
      <alignment horizontal="right" vertical="center"/>
    </xf>
    <xf numFmtId="169" fontId="34" fillId="0" borderId="5" xfId="52" applyNumberFormat="1" applyFont="1" applyBorder="1" applyAlignment="1" applyProtection="1">
      <alignment horizontal="right" vertical="center"/>
    </xf>
    <xf numFmtId="177" fontId="34" fillId="21" borderId="5" xfId="0" applyNumberFormat="1" applyFont="1" applyFill="1" applyBorder="1" applyAlignment="1" applyProtection="1">
      <alignment horizontal="right" vertical="center"/>
    </xf>
    <xf numFmtId="169" fontId="35" fillId="0" borderId="0" xfId="52" applyNumberFormat="1" applyFont="1" applyAlignment="1" applyProtection="1">
      <alignment horizontal="right" vertical="center"/>
    </xf>
    <xf numFmtId="169" fontId="35" fillId="0" borderId="0" xfId="52" applyNumberFormat="1" applyFont="1" applyAlignment="1">
      <alignment horizontal="right" vertical="center"/>
    </xf>
    <xf numFmtId="169" fontId="35" fillId="0" borderId="0" xfId="53" applyNumberFormat="1" applyFont="1" applyAlignment="1">
      <alignment horizontal="right" vertical="center"/>
    </xf>
    <xf numFmtId="175" fontId="34" fillId="0" borderId="0" xfId="52" applyNumberFormat="1" applyFont="1" applyAlignment="1">
      <alignment horizontal="right" vertical="center"/>
    </xf>
    <xf numFmtId="175" fontId="36" fillId="4" borderId="13" xfId="52" applyNumberFormat="1" applyFont="1" applyFill="1" applyBorder="1" applyAlignment="1" applyProtection="1">
      <alignment horizontal="right" vertical="center"/>
      <protection locked="0"/>
    </xf>
    <xf numFmtId="175" fontId="34" fillId="0" borderId="0" xfId="52" applyNumberFormat="1" applyFont="1" applyAlignment="1" applyProtection="1">
      <alignment horizontal="right" vertical="center"/>
    </xf>
    <xf numFmtId="177" fontId="34" fillId="21" borderId="0" xfId="52" applyNumberFormat="1" applyFont="1" applyFill="1" applyBorder="1" applyAlignment="1" applyProtection="1">
      <alignment horizontal="right" vertical="center"/>
    </xf>
    <xf numFmtId="177" fontId="34" fillId="21" borderId="5" xfId="52" applyNumberFormat="1" applyFont="1" applyFill="1" applyBorder="1" applyAlignment="1" applyProtection="1">
      <alignment horizontal="right" vertical="center"/>
    </xf>
    <xf numFmtId="177" fontId="34" fillId="0" borderId="5" xfId="52" applyNumberFormat="1" applyFont="1" applyBorder="1" applyAlignment="1" applyProtection="1">
      <alignment horizontal="right" vertical="center"/>
    </xf>
    <xf numFmtId="174" fontId="34" fillId="21" borderId="0" xfId="0" applyNumberFormat="1" applyFont="1" applyFill="1" applyAlignment="1" applyProtection="1">
      <alignment horizontal="right" vertical="center"/>
    </xf>
    <xf numFmtId="174" fontId="34" fillId="21" borderId="0" xfId="52" applyNumberFormat="1" applyFont="1" applyFill="1" applyAlignment="1" applyProtection="1">
      <alignment horizontal="right" vertical="center"/>
    </xf>
    <xf numFmtId="174" fontId="34" fillId="0" borderId="0" xfId="52" applyNumberFormat="1" applyFont="1" applyAlignment="1" applyProtection="1">
      <alignment horizontal="right" vertical="center"/>
    </xf>
    <xf numFmtId="168" fontId="35" fillId="0" borderId="0" xfId="72" applyFont="1" applyAlignment="1">
      <alignment horizontal="left"/>
    </xf>
    <xf numFmtId="3" fontId="32" fillId="0" borderId="0" xfId="0" quotePrefix="1" applyNumberFormat="1" applyFont="1" applyAlignment="1" applyProtection="1">
      <alignment horizontal="right" vertical="top"/>
    </xf>
    <xf numFmtId="3" fontId="32" fillId="0" borderId="0" xfId="0" applyNumberFormat="1" applyFont="1" applyAlignment="1">
      <alignment vertical="top"/>
    </xf>
    <xf numFmtId="3" fontId="32" fillId="0" borderId="0" xfId="51" applyNumberFormat="1" applyFont="1" applyBorder="1" applyAlignment="1">
      <alignment horizontal="right" vertical="top"/>
    </xf>
    <xf numFmtId="3" fontId="34" fillId="0" borderId="0" xfId="51" applyNumberFormat="1" applyFont="1" applyBorder="1" applyAlignment="1">
      <alignment horizontal="right" vertical="center"/>
    </xf>
    <xf numFmtId="3" fontId="36" fillId="0" borderId="0" xfId="54" applyNumberFormat="1" applyFont="1" applyFill="1" applyBorder="1" applyAlignment="1">
      <alignment horizontal="right" vertical="center" wrapText="1"/>
    </xf>
    <xf numFmtId="3" fontId="34" fillId="0" borderId="0" xfId="51" applyNumberFormat="1" applyFont="1" applyAlignment="1">
      <alignment horizontal="right" vertical="center"/>
    </xf>
    <xf numFmtId="3" fontId="34" fillId="0" borderId="7" xfId="51" applyNumberFormat="1" applyFont="1" applyBorder="1" applyAlignment="1" applyProtection="1">
      <alignment horizontal="right" vertical="center"/>
    </xf>
    <xf numFmtId="3" fontId="34" fillId="0" borderId="5" xfId="51" applyNumberFormat="1" applyFont="1" applyBorder="1" applyAlignment="1" applyProtection="1">
      <alignment horizontal="right" vertical="center"/>
    </xf>
    <xf numFmtId="3" fontId="37" fillId="0" borderId="0" xfId="51" applyNumberFormat="1" applyFont="1" applyFill="1" applyBorder="1" applyAlignment="1" applyProtection="1">
      <alignment horizontal="right" vertical="center"/>
    </xf>
    <xf numFmtId="3" fontId="35" fillId="0" borderId="0" xfId="51" applyNumberFormat="1" applyFont="1" applyAlignment="1" applyProtection="1">
      <alignment horizontal="right" vertical="center"/>
    </xf>
    <xf numFmtId="3" fontId="34" fillId="0" borderId="0" xfId="51" applyNumberFormat="1" applyFont="1" applyAlignment="1" applyProtection="1">
      <alignment horizontal="right" vertical="center"/>
    </xf>
    <xf numFmtId="3" fontId="32" fillId="0" borderId="0" xfId="0" quotePrefix="1" applyNumberFormat="1" applyFont="1" applyAlignment="1" applyProtection="1"/>
    <xf numFmtId="3" fontId="32" fillId="0" borderId="0" xfId="0" applyNumberFormat="1" applyFont="1" applyAlignment="1"/>
    <xf numFmtId="3" fontId="34" fillId="0" borderId="7" xfId="51" applyNumberFormat="1" applyFont="1" applyBorder="1" applyAlignment="1" applyProtection="1">
      <alignment vertical="center"/>
    </xf>
    <xf numFmtId="3" fontId="34" fillId="0" borderId="5" xfId="51" applyNumberFormat="1" applyFont="1" applyBorder="1" applyAlignment="1" applyProtection="1">
      <alignment vertical="center"/>
    </xf>
    <xf numFmtId="3" fontId="34" fillId="0" borderId="0" xfId="0" applyNumberFormat="1" applyFont="1" applyProtection="1"/>
    <xf numFmtId="3" fontId="35" fillId="0" borderId="0" xfId="51" applyNumberFormat="1" applyFont="1" applyAlignment="1" applyProtection="1">
      <alignment vertical="center"/>
    </xf>
    <xf numFmtId="3" fontId="34" fillId="0" borderId="0" xfId="51" applyNumberFormat="1" applyFont="1" applyAlignment="1" applyProtection="1">
      <alignment vertical="center"/>
    </xf>
    <xf numFmtId="3" fontId="34" fillId="0" borderId="0" xfId="51" applyNumberFormat="1" applyFont="1" applyAlignment="1">
      <alignment vertical="center" wrapText="1"/>
    </xf>
    <xf numFmtId="3" fontId="34" fillId="0" borderId="0" xfId="73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top"/>
    </xf>
    <xf numFmtId="3" fontId="36" fillId="4" borderId="29" xfId="51" applyNumberFormat="1" applyFont="1" applyFill="1" applyBorder="1" applyAlignment="1" applyProtection="1">
      <alignment horizontal="center" vertical="center"/>
    </xf>
    <xf numFmtId="3" fontId="34" fillId="0" borderId="0" xfId="73" applyNumberFormat="1" applyFont="1" applyFill="1" applyAlignment="1" applyProtection="1">
      <alignment vertical="center"/>
    </xf>
    <xf numFmtId="3" fontId="45" fillId="0" borderId="0" xfId="52" applyNumberFormat="1" applyFont="1" applyAlignment="1" applyProtection="1">
      <alignment horizontal="right" vertical="center"/>
    </xf>
    <xf numFmtId="3" fontId="34" fillId="0" borderId="0" xfId="52" applyNumberFormat="1" applyFont="1" applyAlignment="1" applyProtection="1">
      <alignment horizontal="right" vertical="center"/>
    </xf>
    <xf numFmtId="3" fontId="34" fillId="21" borderId="0" xfId="52" applyNumberFormat="1" applyFont="1" applyFill="1" applyAlignment="1" applyProtection="1">
      <alignment horizontal="left" vertical="center" indent="1"/>
    </xf>
    <xf numFmtId="3" fontId="34" fillId="21" borderId="0" xfId="52" applyNumberFormat="1" applyFont="1" applyFill="1" applyBorder="1" applyAlignment="1" applyProtection="1">
      <alignment vertical="center"/>
    </xf>
    <xf numFmtId="0" fontId="36" fillId="4" borderId="13" xfId="0" applyFont="1" applyFill="1" applyBorder="1" applyAlignment="1">
      <alignment horizontal="center" vertical="center"/>
    </xf>
    <xf numFmtId="178" fontId="48" fillId="0" borderId="0" xfId="0" applyNumberFormat="1" applyFont="1" applyAlignment="1">
      <alignment horizontal="left" vertical="center"/>
    </xf>
    <xf numFmtId="168" fontId="35" fillId="0" borderId="0" xfId="72" applyFont="1" applyAlignment="1">
      <alignment horizontal="left" vertical="center"/>
    </xf>
    <xf numFmtId="178" fontId="49" fillId="0" borderId="0" xfId="0" applyNumberFormat="1" applyFont="1" applyAlignment="1">
      <alignment horizontal="left"/>
    </xf>
    <xf numFmtId="168" fontId="44" fillId="0" borderId="9" xfId="52" applyFont="1" applyBorder="1" applyAlignment="1">
      <alignment horizontal="left" vertical="center" wrapText="1"/>
    </xf>
    <xf numFmtId="168" fontId="44" fillId="0" borderId="10" xfId="52" applyFont="1" applyBorder="1" applyAlignment="1">
      <alignment horizontal="left" vertical="center" wrapText="1"/>
    </xf>
    <xf numFmtId="168" fontId="44" fillId="0" borderId="11" xfId="52" applyFont="1" applyBorder="1" applyAlignment="1">
      <alignment horizontal="left" vertical="center" wrapText="1"/>
    </xf>
    <xf numFmtId="0" fontId="44" fillId="2" borderId="8" xfId="0" applyFont="1" applyFill="1" applyBorder="1" applyAlignment="1">
      <alignment horizontal="left" vertical="top" wrapText="1"/>
    </xf>
    <xf numFmtId="0" fontId="44" fillId="2" borderId="14" xfId="0" applyFont="1" applyFill="1" applyBorder="1" applyAlignment="1">
      <alignment horizontal="left" vertical="top" wrapText="1"/>
    </xf>
    <xf numFmtId="1" fontId="44" fillId="0" borderId="2" xfId="0" applyNumberFormat="1" applyFont="1" applyBorder="1" applyAlignment="1">
      <alignment horizontal="left"/>
    </xf>
    <xf numFmtId="1" fontId="44" fillId="0" borderId="0" xfId="0" applyNumberFormat="1" applyFont="1" applyBorder="1" applyAlignment="1">
      <alignment horizontal="left"/>
    </xf>
    <xf numFmtId="1" fontId="44" fillId="0" borderId="1" xfId="0" applyNumberFormat="1" applyFont="1" applyBorder="1" applyAlignment="1">
      <alignment horizontal="left"/>
    </xf>
    <xf numFmtId="170" fontId="44" fillId="0" borderId="2" xfId="0" applyNumberFormat="1" applyFont="1" applyBorder="1" applyAlignment="1" applyProtection="1">
      <alignment horizontal="left"/>
    </xf>
    <xf numFmtId="170" fontId="44" fillId="0" borderId="0" xfId="0" quotePrefix="1" applyNumberFormat="1" applyFont="1" applyBorder="1" applyAlignment="1" applyProtection="1">
      <alignment horizontal="left"/>
    </xf>
    <xf numFmtId="170" fontId="44" fillId="0" borderId="1" xfId="0" quotePrefix="1" applyNumberFormat="1" applyFont="1" applyBorder="1" applyAlignment="1" applyProtection="1">
      <alignment horizontal="left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170" fontId="44" fillId="0" borderId="4" xfId="0" applyNumberFormat="1" applyFont="1" applyBorder="1" applyAlignment="1" applyProtection="1">
      <alignment horizontal="left"/>
    </xf>
    <xf numFmtId="170" fontId="44" fillId="0" borderId="5" xfId="0" quotePrefix="1" applyNumberFormat="1" applyFont="1" applyBorder="1" applyAlignment="1" applyProtection="1">
      <alignment horizontal="left"/>
    </xf>
    <xf numFmtId="170" fontId="44" fillId="0" borderId="3" xfId="0" quotePrefix="1" applyNumberFormat="1" applyFont="1" applyBorder="1" applyAlignment="1" applyProtection="1">
      <alignment horizontal="left"/>
    </xf>
    <xf numFmtId="168" fontId="35" fillId="0" borderId="0" xfId="53" applyFont="1" applyAlignment="1">
      <alignment horizontal="left" vertical="center"/>
    </xf>
    <xf numFmtId="49" fontId="36" fillId="3" borderId="8" xfId="54" applyNumberFormat="1" applyFont="1" applyFill="1" applyBorder="1" applyAlignment="1">
      <alignment horizontal="center" vertical="center"/>
    </xf>
    <xf numFmtId="49" fontId="36" fillId="3" borderId="12" xfId="54" applyNumberFormat="1" applyFont="1" applyFill="1" applyBorder="1" applyAlignment="1">
      <alignment horizontal="center" vertical="center"/>
    </xf>
    <xf numFmtId="49" fontId="36" fillId="3" borderId="14" xfId="54" applyNumberFormat="1" applyFont="1" applyFill="1" applyBorder="1" applyAlignment="1">
      <alignment horizontal="center" vertical="center"/>
    </xf>
    <xf numFmtId="0" fontId="36" fillId="3" borderId="9" xfId="55" applyFont="1" applyFill="1" applyBorder="1" applyAlignment="1">
      <alignment horizontal="center" vertical="center"/>
    </xf>
    <xf numFmtId="0" fontId="36" fillId="3" borderId="10" xfId="55" applyFont="1" applyFill="1" applyBorder="1" applyAlignment="1">
      <alignment horizontal="center" vertical="center"/>
    </xf>
    <xf numFmtId="0" fontId="36" fillId="3" borderId="11" xfId="55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0" fillId="0" borderId="10" xfId="0" applyBorder="1"/>
    <xf numFmtId="0" fontId="36" fillId="4" borderId="13" xfId="0" applyFont="1" applyFill="1" applyBorder="1" applyAlignment="1">
      <alignment horizontal="center" vertical="center"/>
    </xf>
    <xf numFmtId="0" fontId="36" fillId="3" borderId="26" xfId="55" applyFont="1" applyFill="1" applyBorder="1" applyAlignment="1">
      <alignment horizontal="center" vertical="center"/>
    </xf>
    <xf numFmtId="0" fontId="36" fillId="3" borderId="27" xfId="55" applyFont="1" applyFill="1" applyBorder="1" applyAlignment="1">
      <alignment horizontal="center" vertical="center"/>
    </xf>
    <xf numFmtId="0" fontId="36" fillId="3" borderId="28" xfId="55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 vertical="center"/>
    </xf>
    <xf numFmtId="0" fontId="36" fillId="3" borderId="25" xfId="55" applyFont="1" applyFill="1" applyBorder="1" applyAlignment="1">
      <alignment horizontal="center" vertical="center"/>
    </xf>
    <xf numFmtId="49" fontId="36" fillId="3" borderId="9" xfId="54" applyNumberFormat="1" applyFont="1" applyFill="1" applyBorder="1" applyAlignment="1">
      <alignment horizontal="center" vertical="center"/>
    </xf>
    <xf numFmtId="49" fontId="36" fillId="3" borderId="10" xfId="54" applyNumberFormat="1" applyFont="1" applyFill="1" applyBorder="1" applyAlignment="1">
      <alignment horizontal="center" vertical="center"/>
    </xf>
    <xf numFmtId="49" fontId="36" fillId="3" borderId="11" xfId="54" applyNumberFormat="1" applyFont="1" applyFill="1" applyBorder="1" applyAlignment="1">
      <alignment horizontal="center" vertical="center"/>
    </xf>
    <xf numFmtId="168" fontId="36" fillId="4" borderId="6" xfId="52" applyFont="1" applyFill="1" applyBorder="1" applyAlignment="1" applyProtection="1">
      <alignment horizontal="center" vertical="center"/>
      <protection locked="0"/>
    </xf>
    <xf numFmtId="168" fontId="36" fillId="4" borderId="2" xfId="52" applyFont="1" applyFill="1" applyBorder="1" applyAlignment="1" applyProtection="1">
      <alignment horizontal="center" vertical="center"/>
      <protection locked="0"/>
    </xf>
    <xf numFmtId="168" fontId="36" fillId="4" borderId="4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/>
      <protection locked="0"/>
    </xf>
    <xf numFmtId="168" fontId="36" fillId="4" borderId="3" xfId="52" applyFont="1" applyFill="1" applyBorder="1" applyAlignment="1" applyProtection="1">
      <alignment horizontal="center" vertical="center"/>
      <protection locked="0"/>
    </xf>
    <xf numFmtId="168" fontId="36" fillId="4" borderId="5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 wrapText="1"/>
      <protection locked="0"/>
    </xf>
    <xf numFmtId="168" fontId="36" fillId="4" borderId="11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/>
      <protection locked="0"/>
    </xf>
    <xf numFmtId="168" fontId="36" fillId="4" borderId="11" xfId="52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 applyFill="1" applyAlignment="1">
      <alignment horizontal="left"/>
    </xf>
    <xf numFmtId="0" fontId="47" fillId="22" borderId="7" xfId="0" applyFont="1" applyFill="1" applyBorder="1" applyAlignment="1">
      <alignment horizontal="center" vertical="center" wrapText="1"/>
    </xf>
    <xf numFmtId="0" fontId="47" fillId="2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74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ERPO - Style2" xfId="24" xr:uid="{00000000-0005-0000-0000-000017000000}"/>
    <cellStyle name="Encabezado 1" xfId="25" xr:uid="{00000000-0005-0000-0000-000018000000}"/>
    <cellStyle name="Encabezado 4" xfId="26" xr:uid="{00000000-0005-0000-0000-000019000000}"/>
    <cellStyle name="Énfasis1" xfId="27" xr:uid="{00000000-0005-0000-0000-00001A000000}"/>
    <cellStyle name="Énfasis2" xfId="28" xr:uid="{00000000-0005-0000-0000-00001B000000}"/>
    <cellStyle name="Énfasis3" xfId="29" xr:uid="{00000000-0005-0000-0000-00001C000000}"/>
    <cellStyle name="Énfasis4" xfId="30" xr:uid="{00000000-0005-0000-0000-00001D000000}"/>
    <cellStyle name="Énfasis5" xfId="31" xr:uid="{00000000-0005-0000-0000-00001E000000}"/>
    <cellStyle name="Énfasis6" xfId="32" xr:uid="{00000000-0005-0000-0000-00001F000000}"/>
    <cellStyle name="Entrada" xfId="33" xr:uid="{00000000-0005-0000-0000-000020000000}"/>
    <cellStyle name="Euro" xfId="34" xr:uid="{00000000-0005-0000-0000-000021000000}"/>
    <cellStyle name="Euro 2" xfId="35" xr:uid="{00000000-0005-0000-0000-000022000000}"/>
    <cellStyle name="Euro 3" xfId="36" xr:uid="{00000000-0005-0000-0000-000023000000}"/>
    <cellStyle name="Euro 4" xfId="37" xr:uid="{00000000-0005-0000-0000-000024000000}"/>
    <cellStyle name="Euro 5" xfId="38" xr:uid="{00000000-0005-0000-0000-000025000000}"/>
    <cellStyle name="Incorrecto" xfId="39" xr:uid="{00000000-0005-0000-0000-000026000000}"/>
    <cellStyle name="Millares" xfId="40" builtinId="3"/>
    <cellStyle name="Millares [0]" xfId="71" builtinId="6"/>
    <cellStyle name="Millares 2" xfId="41" xr:uid="{00000000-0005-0000-0000-000029000000}"/>
    <cellStyle name="Millares 3" xfId="42" xr:uid="{00000000-0005-0000-0000-00002A000000}"/>
    <cellStyle name="Millares 4" xfId="70" xr:uid="{00000000-0005-0000-0000-00002B000000}"/>
    <cellStyle name="Moneda" xfId="73" builtinId="4"/>
    <cellStyle name="Moneda 2" xfId="43" xr:uid="{00000000-0005-0000-0000-00002D000000}"/>
    <cellStyle name="Moneda 2 2" xfId="44" xr:uid="{00000000-0005-0000-0000-00002E000000}"/>
    <cellStyle name="Moneda 2 3" xfId="45" xr:uid="{00000000-0005-0000-0000-00002F000000}"/>
    <cellStyle name="Moneda 2 4" xfId="46" xr:uid="{00000000-0005-0000-0000-000030000000}"/>
    <cellStyle name="Neutral" xfId="47" xr:uid="{00000000-0005-0000-0000-000031000000}"/>
    <cellStyle name="Normal" xfId="0" builtinId="0"/>
    <cellStyle name="Normal 2" xfId="48" xr:uid="{00000000-0005-0000-0000-000033000000}"/>
    <cellStyle name="Normal 2 2" xfId="49" xr:uid="{00000000-0005-0000-0000-000034000000}"/>
    <cellStyle name="Normal 3" xfId="50" xr:uid="{00000000-0005-0000-0000-000035000000}"/>
    <cellStyle name="Normal 4" xfId="69" xr:uid="{00000000-0005-0000-0000-000036000000}"/>
    <cellStyle name="Normal_cuadro 60" xfId="51" xr:uid="{00000000-0005-0000-0000-000037000000}"/>
    <cellStyle name="Normal_cuadro 61" xfId="52" xr:uid="{00000000-0005-0000-0000-000038000000}"/>
    <cellStyle name="Normal_cuadro 7" xfId="53" xr:uid="{00000000-0005-0000-0000-000039000000}"/>
    <cellStyle name="Normal_cuadro 7 3" xfId="72" xr:uid="{00000000-0005-0000-0000-00003A000000}"/>
    <cellStyle name="Normal_Hoja1" xfId="54" xr:uid="{00000000-0005-0000-0000-00003B000000}"/>
    <cellStyle name="Normal_Rank imp" xfId="55" xr:uid="{00000000-0005-0000-0000-00003C000000}"/>
    <cellStyle name="Notas" xfId="56" xr:uid="{00000000-0005-0000-0000-00003D000000}"/>
    <cellStyle name="NOTAS - Style3" xfId="57" xr:uid="{00000000-0005-0000-0000-00003E000000}"/>
    <cellStyle name="RECUAD - Style4" xfId="58" xr:uid="{00000000-0005-0000-0000-00003F000000}"/>
    <cellStyle name="RECUAD - Style5" xfId="59" xr:uid="{00000000-0005-0000-0000-000040000000}"/>
    <cellStyle name="Salida" xfId="60" xr:uid="{00000000-0005-0000-0000-000041000000}"/>
    <cellStyle name="Texto de advertencia" xfId="61" xr:uid="{00000000-0005-0000-0000-000042000000}"/>
    <cellStyle name="Texto explicativo" xfId="62" xr:uid="{00000000-0005-0000-0000-000043000000}"/>
    <cellStyle name="Título" xfId="63" xr:uid="{00000000-0005-0000-0000-000044000000}"/>
    <cellStyle name="TITULO - Style5" xfId="64" xr:uid="{00000000-0005-0000-0000-000045000000}"/>
    <cellStyle name="TITULO - Style6" xfId="65" xr:uid="{00000000-0005-0000-0000-000046000000}"/>
    <cellStyle name="Título 2" xfId="66" xr:uid="{00000000-0005-0000-0000-000047000000}"/>
    <cellStyle name="Título 3" xfId="67" xr:uid="{00000000-0005-0000-0000-000048000000}"/>
    <cellStyle name="Total" xfId="68" xr:uid="{00000000-0005-0000-0000-00004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BEC07E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2DA6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LIBRO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Content.Outlook/ZU8A4FEX/04_AGROINDUSTRA%20enero-marzo%202018%20rectif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UTI"/>
    </sheetNames>
    <sheetDataSet>
      <sheetData sheetId="0"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-47"/>
      <sheetName val="C-48"/>
      <sheetName val="C-49"/>
      <sheetName val="c-5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4:G18"/>
  <sheetViews>
    <sheetView zoomScale="124" zoomScaleNormal="124" workbookViewId="0">
      <selection activeCell="B17" sqref="B17:F17"/>
    </sheetView>
  </sheetViews>
  <sheetFormatPr baseColWidth="10" defaultRowHeight="12.75"/>
  <cols>
    <col min="1" max="1" width="6.42578125" customWidth="1"/>
  </cols>
  <sheetData>
    <row r="4" spans="1:7">
      <c r="A4" s="39" t="s">
        <v>69</v>
      </c>
    </row>
    <row r="9" spans="1:7">
      <c r="A9" s="1"/>
      <c r="B9" s="1"/>
      <c r="C9" s="1"/>
      <c r="D9" s="1"/>
      <c r="E9" s="1"/>
      <c r="F9" s="1"/>
    </row>
    <row r="10" spans="1:7">
      <c r="A10" s="1"/>
      <c r="B10" s="1"/>
      <c r="C10" s="1"/>
      <c r="D10" s="1"/>
      <c r="E10" s="1"/>
      <c r="F10" s="1"/>
      <c r="G10" s="38"/>
    </row>
    <row r="11" spans="1:7">
      <c r="A11" s="40" t="s">
        <v>83</v>
      </c>
      <c r="B11" s="41"/>
      <c r="C11" s="42"/>
      <c r="D11" s="42"/>
      <c r="E11" s="42"/>
      <c r="F11" s="69"/>
    </row>
    <row r="12" spans="1:7">
      <c r="A12" s="122"/>
      <c r="B12" s="281" t="s">
        <v>70</v>
      </c>
      <c r="C12" s="282"/>
      <c r="D12" s="282"/>
      <c r="E12" s="282"/>
      <c r="F12" s="283"/>
      <c r="G12" s="38"/>
    </row>
    <row r="13" spans="1:7" ht="15" customHeight="1">
      <c r="A13" s="273" t="s">
        <v>20</v>
      </c>
      <c r="B13" s="278" t="s">
        <v>95</v>
      </c>
      <c r="C13" s="279"/>
      <c r="D13" s="279"/>
      <c r="E13" s="279"/>
      <c r="F13" s="280"/>
      <c r="G13" s="38"/>
    </row>
    <row r="14" spans="1:7" ht="15" customHeight="1">
      <c r="A14" s="274"/>
      <c r="B14" s="284" t="s">
        <v>197</v>
      </c>
      <c r="C14" s="285"/>
      <c r="D14" s="285"/>
      <c r="E14" s="285"/>
      <c r="F14" s="286"/>
      <c r="G14" s="38"/>
    </row>
    <row r="15" spans="1:7" ht="15" customHeight="1">
      <c r="A15" s="123" t="s">
        <v>21</v>
      </c>
      <c r="B15" s="43" t="s">
        <v>93</v>
      </c>
      <c r="C15" s="44"/>
      <c r="D15" s="44"/>
      <c r="E15" s="44"/>
      <c r="F15" s="45"/>
    </row>
    <row r="16" spans="1:7" ht="15" customHeight="1">
      <c r="A16" s="124"/>
      <c r="B16" s="275" t="s">
        <v>198</v>
      </c>
      <c r="C16" s="276"/>
      <c r="D16" s="276"/>
      <c r="E16" s="276"/>
      <c r="F16" s="277"/>
    </row>
    <row r="17" spans="1:6" ht="30.75" customHeight="1">
      <c r="A17" s="158" t="s">
        <v>22</v>
      </c>
      <c r="B17" s="270" t="s">
        <v>199</v>
      </c>
      <c r="C17" s="271"/>
      <c r="D17" s="271"/>
      <c r="E17" s="271"/>
      <c r="F17" s="272"/>
    </row>
    <row r="18" spans="1:6" ht="15" customHeight="1">
      <c r="A18" s="2"/>
      <c r="B18" s="2"/>
      <c r="C18" s="2"/>
      <c r="D18" s="2"/>
      <c r="E18" s="2"/>
      <c r="F18" s="2"/>
    </row>
  </sheetData>
  <mergeCells count="6">
    <mergeCell ref="B17:F17"/>
    <mergeCell ref="A13:A14"/>
    <mergeCell ref="B16:F16"/>
    <mergeCell ref="B13:F13"/>
    <mergeCell ref="B12:F12"/>
    <mergeCell ref="B14:F14"/>
  </mergeCells>
  <phoneticPr fontId="31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3" transitionEvaluation="1" published="0"/>
  <dimension ref="A1:AN552"/>
  <sheetViews>
    <sheetView showGridLines="0" topLeftCell="A73" zoomScaleNormal="100" zoomScalePageLayoutView="130" workbookViewId="0">
      <selection activeCell="L105" sqref="L105"/>
    </sheetView>
  </sheetViews>
  <sheetFormatPr baseColWidth="10" defaultColWidth="4.85546875" defaultRowHeight="11.1" customHeight="1"/>
  <cols>
    <col min="1" max="1" width="18.85546875" style="9" customWidth="1"/>
    <col min="2" max="2" width="8.7109375" style="244" customWidth="1"/>
    <col min="3" max="3" width="8.7109375" style="35" customWidth="1"/>
    <col min="4" max="4" width="8.7109375" style="204" customWidth="1"/>
    <col min="5" max="6" width="8.7109375" style="74" customWidth="1"/>
    <col min="7" max="7" width="9.7109375" style="204" customWidth="1"/>
    <col min="8" max="9" width="8.7109375" style="35" customWidth="1"/>
    <col min="10" max="10" width="8.7109375" style="209" customWidth="1"/>
    <col min="11" max="12" width="8.7109375" style="35" customWidth="1"/>
    <col min="13" max="13" width="5.7109375" style="209" customWidth="1"/>
    <col min="14" max="23" width="4.85546875" style="9"/>
    <col min="24" max="24" width="6.42578125" style="9" bestFit="1" customWidth="1"/>
    <col min="25" max="16384" width="4.85546875" style="9"/>
  </cols>
  <sheetData>
    <row r="1" spans="1:40" ht="18.75" customHeight="1">
      <c r="A1" s="33" t="s">
        <v>152</v>
      </c>
      <c r="B1" s="239"/>
      <c r="C1" s="250"/>
      <c r="D1" s="186"/>
      <c r="E1" s="75"/>
      <c r="F1" s="75"/>
      <c r="G1" s="186"/>
    </row>
    <row r="2" spans="1:40" ht="12" customHeight="1">
      <c r="A2" s="115" t="s">
        <v>200</v>
      </c>
      <c r="B2" s="240"/>
      <c r="C2" s="251"/>
      <c r="D2" s="187"/>
      <c r="E2" s="76"/>
      <c r="F2" s="76"/>
      <c r="G2" s="205"/>
    </row>
    <row r="3" spans="1:40" ht="12" customHeight="1">
      <c r="A3" s="133" t="s">
        <v>77</v>
      </c>
      <c r="B3" s="241"/>
      <c r="C3" s="77"/>
      <c r="D3" s="188"/>
      <c r="E3" s="77"/>
      <c r="F3" s="77"/>
      <c r="G3" s="188"/>
    </row>
    <row r="4" spans="1:40" ht="3" customHeight="1">
      <c r="A4" s="19"/>
      <c r="B4" s="242"/>
      <c r="C4" s="78"/>
      <c r="D4" s="189"/>
      <c r="E4" s="78"/>
      <c r="F4" s="78"/>
      <c r="G4" s="189"/>
    </row>
    <row r="5" spans="1:40" ht="12" customHeight="1">
      <c r="A5" s="288" t="s">
        <v>85</v>
      </c>
      <c r="B5" s="291" t="s">
        <v>103</v>
      </c>
      <c r="C5" s="292"/>
      <c r="D5" s="292"/>
      <c r="E5" s="292"/>
      <c r="F5" s="292"/>
      <c r="G5" s="303"/>
      <c r="H5" s="297" t="s">
        <v>97</v>
      </c>
      <c r="I5" s="298"/>
      <c r="J5" s="298"/>
      <c r="K5" s="298"/>
      <c r="L5" s="298"/>
      <c r="M5" s="299"/>
      <c r="N5" s="131"/>
    </row>
    <row r="6" spans="1:40" ht="14.1" customHeight="1">
      <c r="A6" s="289"/>
      <c r="B6" s="304" t="s">
        <v>201</v>
      </c>
      <c r="C6" s="305"/>
      <c r="D6" s="306"/>
      <c r="E6" s="294" t="s">
        <v>202</v>
      </c>
      <c r="F6" s="301"/>
      <c r="G6" s="302"/>
      <c r="H6" s="300" t="str">
        <f>+B6</f>
        <v>Enero - Setiembre</v>
      </c>
      <c r="I6" s="300"/>
      <c r="J6" s="300"/>
      <c r="K6" s="300" t="str">
        <f>+E6</f>
        <v>Setiembre</v>
      </c>
      <c r="L6" s="300"/>
      <c r="M6" s="300"/>
    </row>
    <row r="7" spans="1:40" ht="12" customHeight="1">
      <c r="A7" s="290"/>
      <c r="B7" s="36" t="s">
        <v>49</v>
      </c>
      <c r="C7" s="36" t="s">
        <v>150</v>
      </c>
      <c r="D7" s="190" t="s">
        <v>120</v>
      </c>
      <c r="E7" s="36" t="s">
        <v>49</v>
      </c>
      <c r="F7" s="36" t="s">
        <v>150</v>
      </c>
      <c r="G7" s="190" t="s">
        <v>120</v>
      </c>
      <c r="H7" s="36" t="s">
        <v>50</v>
      </c>
      <c r="I7" s="36" t="s">
        <v>151</v>
      </c>
      <c r="J7" s="210" t="s">
        <v>120</v>
      </c>
      <c r="K7" s="36" t="s">
        <v>50</v>
      </c>
      <c r="L7" s="36" t="s">
        <v>151</v>
      </c>
      <c r="M7" s="210" t="s">
        <v>120</v>
      </c>
    </row>
    <row r="8" spans="1:40" ht="6" customHeight="1">
      <c r="A8" s="23"/>
      <c r="B8" s="243"/>
      <c r="C8" s="79"/>
      <c r="D8" s="191"/>
      <c r="E8" s="79"/>
      <c r="F8" s="79"/>
      <c r="G8" s="191"/>
    </row>
    <row r="9" spans="1:40" ht="12" customHeight="1">
      <c r="A9" s="51" t="s">
        <v>106</v>
      </c>
      <c r="B9" s="72"/>
      <c r="C9" s="34"/>
      <c r="D9" s="192"/>
      <c r="E9" s="80"/>
      <c r="F9" s="80"/>
      <c r="G9" s="206"/>
    </row>
    <row r="10" spans="1:40" ht="12" customHeight="1">
      <c r="A10" s="62" t="s">
        <v>107</v>
      </c>
      <c r="D10" s="151"/>
      <c r="G10" s="151"/>
      <c r="J10" s="151"/>
      <c r="M10" s="151"/>
      <c r="P10" s="20"/>
      <c r="S10" s="20"/>
      <c r="Y10" s="20"/>
      <c r="AB10" s="20"/>
      <c r="AE10" s="20"/>
      <c r="AH10" s="20"/>
      <c r="AN10" s="20"/>
    </row>
    <row r="11" spans="1:40" ht="12" customHeight="1">
      <c r="A11" s="63" t="s">
        <v>87</v>
      </c>
      <c r="B11" s="244">
        <v>242143.22153399998</v>
      </c>
      <c r="C11" s="244">
        <v>229810.83659700002</v>
      </c>
      <c r="D11" s="151">
        <v>-5.0930126636926527</v>
      </c>
      <c r="E11" s="257">
        <v>27779.80082</v>
      </c>
      <c r="F11" s="244">
        <v>23708.547900000001</v>
      </c>
      <c r="G11" s="151">
        <v>-14.655443163109039</v>
      </c>
      <c r="H11" s="35">
        <v>240957.5204027</v>
      </c>
      <c r="I11" s="35">
        <v>223985.35509504002</v>
      </c>
      <c r="J11" s="151">
        <v>-7.0436337821269346</v>
      </c>
      <c r="K11" s="35">
        <v>28895.741720000002</v>
      </c>
      <c r="L11" s="35">
        <v>25755.372100000001</v>
      </c>
      <c r="M11" s="151">
        <v>-10.867932204095021</v>
      </c>
      <c r="P11" s="20"/>
      <c r="S11" s="20"/>
      <c r="Y11" s="20"/>
      <c r="AB11" s="20"/>
      <c r="AE11" s="20"/>
      <c r="AH11" s="20"/>
      <c r="AN11" s="20"/>
    </row>
    <row r="12" spans="1:40" ht="12" customHeight="1">
      <c r="A12" s="64"/>
      <c r="B12" s="126"/>
      <c r="C12" s="126"/>
      <c r="D12" s="193"/>
      <c r="E12" s="128"/>
      <c r="F12" s="126"/>
      <c r="G12" s="193"/>
      <c r="J12" s="151"/>
      <c r="M12" s="151"/>
    </row>
    <row r="13" spans="1:40" ht="12" customHeight="1">
      <c r="A13" s="65" t="s">
        <v>108</v>
      </c>
      <c r="B13" s="126"/>
      <c r="C13" s="126"/>
      <c r="D13" s="193"/>
      <c r="E13" s="128"/>
      <c r="F13" s="126"/>
      <c r="G13" s="193"/>
      <c r="J13" s="211"/>
      <c r="M13" s="211"/>
      <c r="P13" s="20"/>
      <c r="S13" s="20"/>
      <c r="Y13" s="20"/>
      <c r="AB13" s="20"/>
      <c r="AE13" s="20"/>
      <c r="AH13" s="20"/>
      <c r="AN13" s="20"/>
    </row>
    <row r="14" spans="1:40" ht="12" customHeight="1">
      <c r="A14" s="6" t="s">
        <v>88</v>
      </c>
      <c r="B14" s="126">
        <v>64209.958000000006</v>
      </c>
      <c r="C14" s="126">
        <v>58296.780500000001</v>
      </c>
      <c r="D14" s="193">
        <v>-9.2091284345646294</v>
      </c>
      <c r="E14" s="128">
        <v>7346.0180000000009</v>
      </c>
      <c r="F14" s="126">
        <v>7652.4679999999998</v>
      </c>
      <c r="G14" s="193">
        <v>4.1716478233513543</v>
      </c>
      <c r="H14" s="35">
        <v>64340.833999999988</v>
      </c>
      <c r="I14" s="35">
        <v>58306.178423999998</v>
      </c>
      <c r="J14" s="211">
        <v>-9.3792001141918551</v>
      </c>
      <c r="K14" s="35">
        <v>8390.9130000000005</v>
      </c>
      <c r="L14" s="35">
        <v>8275.9258809999992</v>
      </c>
      <c r="M14" s="211">
        <v>-1.3703767277768342</v>
      </c>
      <c r="P14" s="20"/>
      <c r="S14" s="20"/>
      <c r="Y14" s="20"/>
      <c r="AB14" s="20"/>
      <c r="AE14" s="20"/>
      <c r="AH14" s="20"/>
      <c r="AN14" s="20"/>
    </row>
    <row r="15" spans="1:40" ht="12" customHeight="1">
      <c r="A15" s="6" t="s">
        <v>89</v>
      </c>
      <c r="B15" s="126">
        <v>16809.350000000002</v>
      </c>
      <c r="C15" s="126">
        <v>14865.20588</v>
      </c>
      <c r="D15" s="193">
        <v>-11.565849482579649</v>
      </c>
      <c r="E15" s="128">
        <v>1861.31</v>
      </c>
      <c r="F15" s="126">
        <v>2601.3220000000001</v>
      </c>
      <c r="G15" s="193">
        <v>39.757590084402935</v>
      </c>
      <c r="H15" s="35">
        <v>19565.63</v>
      </c>
      <c r="I15" s="35">
        <v>14964.284126999999</v>
      </c>
      <c r="J15" s="211">
        <v>-23.5174940597364</v>
      </c>
      <c r="K15" s="35">
        <v>2041.7</v>
      </c>
      <c r="L15" s="35">
        <v>2580.6684169999999</v>
      </c>
      <c r="M15" s="211">
        <v>26.398022089435269</v>
      </c>
      <c r="P15" s="20"/>
      <c r="S15" s="20"/>
      <c r="Y15" s="20"/>
      <c r="AB15" s="20"/>
      <c r="AE15" s="20"/>
      <c r="AH15" s="20"/>
      <c r="AN15" s="20"/>
    </row>
    <row r="16" spans="1:40" ht="12" customHeight="1">
      <c r="A16" s="64"/>
      <c r="B16" s="126"/>
      <c r="C16" s="126"/>
      <c r="D16" s="193"/>
      <c r="E16" s="128"/>
      <c r="F16" s="126"/>
      <c r="G16" s="193"/>
      <c r="J16" s="151"/>
      <c r="M16" s="151"/>
    </row>
    <row r="17" spans="1:40" ht="12" customHeight="1">
      <c r="A17" s="56" t="s">
        <v>109</v>
      </c>
      <c r="B17" s="126"/>
      <c r="C17" s="126"/>
      <c r="D17" s="193"/>
      <c r="E17" s="128"/>
      <c r="F17" s="126"/>
      <c r="G17" s="193"/>
      <c r="J17" s="211"/>
      <c r="M17" s="211"/>
      <c r="P17" s="20"/>
      <c r="S17" s="20"/>
      <c r="Y17" s="20"/>
      <c r="AB17" s="20"/>
      <c r="AE17" s="20"/>
      <c r="AH17" s="20"/>
      <c r="AN17" s="20"/>
    </row>
    <row r="18" spans="1:40" ht="12" customHeight="1">
      <c r="A18" s="63" t="s">
        <v>78</v>
      </c>
      <c r="B18" s="126">
        <v>1783628.48792</v>
      </c>
      <c r="C18" s="126">
        <v>1707529.0570000003</v>
      </c>
      <c r="D18" s="193">
        <v>-4.2665516633872524</v>
      </c>
      <c r="E18" s="128">
        <v>203037.11199999999</v>
      </c>
      <c r="F18" s="126">
        <v>176887.26599999997</v>
      </c>
      <c r="G18" s="193">
        <v>-12.879342964649743</v>
      </c>
      <c r="H18" s="35">
        <v>1783946.26777</v>
      </c>
      <c r="I18" s="35">
        <v>1702360.2590000001</v>
      </c>
      <c r="J18" s="211">
        <v>-4.5733445140130558</v>
      </c>
      <c r="K18" s="35">
        <v>204291.63799999998</v>
      </c>
      <c r="L18" s="35">
        <v>176443.68099999998</v>
      </c>
      <c r="M18" s="211">
        <v>-13.631471788385186</v>
      </c>
      <c r="P18" s="20"/>
      <c r="S18" s="20"/>
      <c r="Y18" s="20"/>
      <c r="AB18" s="20"/>
      <c r="AE18" s="20"/>
      <c r="AH18" s="20"/>
      <c r="AN18" s="20"/>
    </row>
    <row r="19" spans="1:40" ht="12" customHeight="1">
      <c r="A19" s="6" t="s">
        <v>155</v>
      </c>
      <c r="B19" s="126">
        <v>650557.23399999994</v>
      </c>
      <c r="C19" s="126">
        <v>658879.73</v>
      </c>
      <c r="D19" s="193">
        <v>1.2792872886569162</v>
      </c>
      <c r="E19" s="128">
        <v>74090.425000000003</v>
      </c>
      <c r="F19" s="126">
        <v>73710.467999999993</v>
      </c>
      <c r="G19" s="193">
        <v>-0.51282874946392276</v>
      </c>
      <c r="H19" s="35">
        <v>651577.20299999998</v>
      </c>
      <c r="I19" s="258">
        <v>655800.38499999989</v>
      </c>
      <c r="J19" s="211">
        <v>0.64814759947946499</v>
      </c>
      <c r="K19" s="35">
        <v>74067.963000000018</v>
      </c>
      <c r="L19" s="35">
        <v>73511.600000000006</v>
      </c>
      <c r="M19" s="211">
        <v>-0.75115201966606815</v>
      </c>
      <c r="P19" s="20"/>
      <c r="S19" s="20"/>
      <c r="Y19" s="20"/>
      <c r="AB19" s="20"/>
      <c r="AE19" s="20"/>
      <c r="AH19" s="20"/>
      <c r="AN19" s="20"/>
    </row>
    <row r="20" spans="1:40" ht="12" customHeight="1">
      <c r="A20" s="6" t="s">
        <v>90</v>
      </c>
      <c r="B20" s="126">
        <v>178649.75900000002</v>
      </c>
      <c r="C20" s="126">
        <v>218977.24099999998</v>
      </c>
      <c r="D20" s="193">
        <v>22.573488050437263</v>
      </c>
      <c r="E20" s="128">
        <v>20272.344000000001</v>
      </c>
      <c r="F20" s="126">
        <v>24892.150999999998</v>
      </c>
      <c r="G20" s="193">
        <v>22.788716489814888</v>
      </c>
      <c r="H20" s="35">
        <v>178084.05</v>
      </c>
      <c r="I20" s="35">
        <v>219243.14600000001</v>
      </c>
      <c r="J20" s="211">
        <v>23.112174279504561</v>
      </c>
      <c r="K20" s="35">
        <v>20290.069</v>
      </c>
      <c r="L20" s="35">
        <v>24927.865999999998</v>
      </c>
      <c r="M20" s="211">
        <v>22.857472786317288</v>
      </c>
      <c r="P20" s="20"/>
      <c r="S20" s="20"/>
      <c r="Y20" s="20"/>
      <c r="AB20" s="20"/>
      <c r="AE20" s="20"/>
      <c r="AH20" s="20"/>
      <c r="AN20" s="20"/>
    </row>
    <row r="21" spans="1:40" ht="12" customHeight="1">
      <c r="A21" s="6" t="s">
        <v>91</v>
      </c>
      <c r="B21" s="126">
        <v>70419.740999999995</v>
      </c>
      <c r="C21" s="126">
        <v>67100.947</v>
      </c>
      <c r="D21" s="193">
        <v>-4.7128744764908914</v>
      </c>
      <c r="E21" s="128">
        <v>8470.1719999999987</v>
      </c>
      <c r="F21" s="126">
        <v>7491.9939999999997</v>
      </c>
      <c r="G21" s="193">
        <v>-11.548502202788791</v>
      </c>
      <c r="H21" s="35">
        <v>69187.113000000012</v>
      </c>
      <c r="I21" s="35">
        <v>67966.258000000002</v>
      </c>
      <c r="J21" s="211">
        <v>-1.7645699423821992</v>
      </c>
      <c r="K21" s="35">
        <v>8020.2550000000001</v>
      </c>
      <c r="L21" s="35">
        <v>7643.5940000000001</v>
      </c>
      <c r="M21" s="211">
        <v>-4.696371873462879</v>
      </c>
      <c r="P21" s="20"/>
      <c r="S21" s="20"/>
      <c r="X21" s="49"/>
      <c r="Y21" s="20"/>
      <c r="AB21" s="20"/>
      <c r="AE21" s="20"/>
      <c r="AH21" s="20"/>
      <c r="AN21" s="20"/>
    </row>
    <row r="22" spans="1:40" ht="12" customHeight="1">
      <c r="A22" s="6" t="s">
        <v>79</v>
      </c>
      <c r="B22" s="126">
        <v>52475.478000000003</v>
      </c>
      <c r="C22" s="126">
        <v>41960.485999999997</v>
      </c>
      <c r="D22" s="193">
        <v>-20.03791561460384</v>
      </c>
      <c r="E22" s="128">
        <v>5398.648000000001</v>
      </c>
      <c r="F22" s="126">
        <v>2695.1120000000001</v>
      </c>
      <c r="G22" s="193">
        <v>-50.078019533779575</v>
      </c>
      <c r="H22" s="35">
        <v>52144.356999999996</v>
      </c>
      <c r="I22" s="35">
        <v>41983.654000000002</v>
      </c>
      <c r="J22" s="211">
        <v>-19.485719231325437</v>
      </c>
      <c r="K22" s="35">
        <v>5450.5950000000003</v>
      </c>
      <c r="L22" s="35">
        <v>2707.1889999999994</v>
      </c>
      <c r="M22" s="211">
        <v>-50.332229784087801</v>
      </c>
      <c r="P22" s="20"/>
      <c r="S22" s="20"/>
      <c r="Y22" s="20"/>
      <c r="AB22" s="20"/>
      <c r="AE22" s="20"/>
      <c r="AH22" s="20"/>
      <c r="AN22" s="20"/>
    </row>
    <row r="23" spans="1:40" ht="12" customHeight="1">
      <c r="A23" s="6" t="s">
        <v>126</v>
      </c>
      <c r="B23" s="126">
        <v>265360.33500000002</v>
      </c>
      <c r="C23" s="126">
        <v>223455.571</v>
      </c>
      <c r="D23" s="193">
        <v>-15.791645725801494</v>
      </c>
      <c r="E23" s="128">
        <v>23531.19</v>
      </c>
      <c r="F23" s="126">
        <v>24961.53</v>
      </c>
      <c r="G23" s="193">
        <v>6.0784856184493918</v>
      </c>
      <c r="H23" s="35">
        <v>265883.24900000001</v>
      </c>
      <c r="I23" s="35">
        <v>218929.39</v>
      </c>
      <c r="J23" s="151">
        <v>-17.659577719392161</v>
      </c>
      <c r="K23" s="35">
        <v>21537.800000000003</v>
      </c>
      <c r="L23" s="35">
        <v>23489.72</v>
      </c>
      <c r="M23" s="151">
        <v>9.0627640706107293</v>
      </c>
    </row>
    <row r="24" spans="1:40" ht="12" customHeight="1">
      <c r="A24" s="64"/>
      <c r="B24" s="126"/>
      <c r="C24" s="126"/>
      <c r="D24" s="193"/>
      <c r="E24" s="128"/>
      <c r="F24" s="126"/>
      <c r="G24" s="193"/>
      <c r="J24" s="211"/>
      <c r="M24" s="211"/>
      <c r="P24" s="20"/>
      <c r="S24" s="20"/>
      <c r="Y24" s="20"/>
      <c r="AB24" s="20"/>
      <c r="AE24" s="20"/>
      <c r="AH24" s="20"/>
      <c r="AN24" s="20"/>
    </row>
    <row r="25" spans="1:40" ht="12" customHeight="1">
      <c r="A25" s="58" t="s">
        <v>110</v>
      </c>
      <c r="B25" s="126"/>
      <c r="C25" s="126"/>
      <c r="D25" s="193"/>
      <c r="E25" s="128"/>
      <c r="F25" s="126"/>
      <c r="G25" s="193"/>
      <c r="J25" s="211"/>
      <c r="M25" s="211"/>
      <c r="P25" s="20"/>
      <c r="S25" s="20"/>
      <c r="Y25" s="20"/>
      <c r="AB25" s="20"/>
      <c r="AE25" s="20"/>
      <c r="AH25" s="20"/>
      <c r="AN25" s="20"/>
    </row>
    <row r="26" spans="1:40" ht="12" customHeight="1">
      <c r="A26" s="6" t="s">
        <v>127</v>
      </c>
      <c r="B26" s="126">
        <v>36187.591400000005</v>
      </c>
      <c r="C26" s="126">
        <v>26117.091099999991</v>
      </c>
      <c r="D26" s="193">
        <v>-27.828600662270141</v>
      </c>
      <c r="E26" s="128">
        <v>4357.08</v>
      </c>
      <c r="F26" s="126">
        <v>3105.3449999999993</v>
      </c>
      <c r="G26" s="193">
        <v>-28.728758709961731</v>
      </c>
      <c r="H26" s="35">
        <v>30391.124899999995</v>
      </c>
      <c r="I26" s="35">
        <v>24707.277399999999</v>
      </c>
      <c r="J26" s="211">
        <v>-18.702326809890469</v>
      </c>
      <c r="K26" s="35">
        <v>3530.6399999999994</v>
      </c>
      <c r="L26" s="35">
        <v>3017.4999999999991</v>
      </c>
      <c r="M26" s="211">
        <v>-14.533908866381173</v>
      </c>
      <c r="P26" s="20"/>
      <c r="S26" s="20"/>
      <c r="Y26" s="20"/>
      <c r="AB26" s="20"/>
      <c r="AE26" s="20"/>
      <c r="AH26" s="20"/>
      <c r="AN26" s="20"/>
    </row>
    <row r="27" spans="1:40" ht="12" customHeight="1">
      <c r="A27" s="6" t="s">
        <v>80</v>
      </c>
      <c r="B27" s="126">
        <v>9988.512200000001</v>
      </c>
      <c r="C27" s="126">
        <v>8917.5609000000004</v>
      </c>
      <c r="D27" s="193">
        <v>-10.721830023894851</v>
      </c>
      <c r="E27" s="128">
        <v>893.62</v>
      </c>
      <c r="F27" s="126">
        <v>1142.2909999999997</v>
      </c>
      <c r="G27" s="193">
        <v>27.827376289698048</v>
      </c>
      <c r="H27" s="35">
        <v>9556.550940000001</v>
      </c>
      <c r="I27" s="35">
        <v>8353.2595999999994</v>
      </c>
      <c r="J27" s="151">
        <v>-12.591272181300184</v>
      </c>
      <c r="K27" s="35">
        <v>1010.71</v>
      </c>
      <c r="L27" s="35">
        <v>1105.6890000000001</v>
      </c>
      <c r="M27" s="151">
        <v>9.3972553947225137</v>
      </c>
    </row>
    <row r="28" spans="1:40" ht="12" customHeight="1">
      <c r="A28" s="6"/>
      <c r="B28" s="126"/>
      <c r="C28" s="126"/>
      <c r="D28" s="193"/>
      <c r="E28" s="128"/>
      <c r="F28" s="126"/>
      <c r="G28" s="193"/>
      <c r="J28" s="151"/>
      <c r="M28" s="151"/>
    </row>
    <row r="29" spans="1:40" ht="12" customHeight="1">
      <c r="A29" s="61" t="s">
        <v>111</v>
      </c>
      <c r="B29" s="126"/>
      <c r="C29" s="126"/>
      <c r="D29" s="193"/>
      <c r="E29" s="128"/>
      <c r="F29" s="126"/>
      <c r="G29" s="193"/>
      <c r="J29" s="151"/>
      <c r="M29" s="151"/>
    </row>
    <row r="30" spans="1:40" ht="12" customHeight="1">
      <c r="A30" s="55" t="s">
        <v>82</v>
      </c>
      <c r="B30" s="126">
        <v>851116.41999999993</v>
      </c>
      <c r="C30" s="126">
        <v>805261.08</v>
      </c>
      <c r="D30" s="193">
        <v>-5.3876695270430819</v>
      </c>
      <c r="E30" s="128">
        <v>117312.61</v>
      </c>
      <c r="F30" s="126">
        <v>109947.83</v>
      </c>
      <c r="G30" s="193">
        <v>-6.2779099365362301</v>
      </c>
      <c r="H30" s="35">
        <v>851116.41999999993</v>
      </c>
      <c r="I30" s="35">
        <v>805261.08</v>
      </c>
      <c r="J30" s="211">
        <v>-5.3876695270430819</v>
      </c>
      <c r="K30" s="35">
        <v>117312.61</v>
      </c>
      <c r="L30" s="35">
        <v>109947.83</v>
      </c>
      <c r="M30" s="211">
        <v>-6.2779099365362301</v>
      </c>
      <c r="P30" s="20"/>
      <c r="S30" s="20"/>
      <c r="Y30" s="20"/>
      <c r="AB30" s="20"/>
      <c r="AE30" s="20"/>
      <c r="AH30" s="20"/>
      <c r="AN30" s="20"/>
    </row>
    <row r="31" spans="1:40" ht="12" customHeight="1">
      <c r="A31" s="55"/>
      <c r="B31" s="126"/>
      <c r="C31" s="126"/>
      <c r="D31" s="193"/>
      <c r="E31" s="128"/>
      <c r="F31" s="126"/>
      <c r="G31" s="193"/>
      <c r="J31" s="211"/>
      <c r="M31" s="211"/>
      <c r="P31" s="20"/>
      <c r="S31" s="20"/>
      <c r="Y31" s="20"/>
      <c r="AB31" s="20"/>
      <c r="AE31" s="20"/>
      <c r="AH31" s="20"/>
      <c r="AN31" s="20"/>
    </row>
    <row r="32" spans="1:40" ht="12" customHeight="1">
      <c r="A32" s="56" t="s">
        <v>81</v>
      </c>
      <c r="B32" s="126"/>
      <c r="C32" s="126"/>
      <c r="D32" s="193"/>
      <c r="E32" s="128"/>
      <c r="F32" s="126"/>
      <c r="G32" s="193"/>
      <c r="J32" s="211"/>
      <c r="M32" s="211"/>
      <c r="P32" s="20"/>
      <c r="S32" s="20"/>
      <c r="Y32" s="20"/>
      <c r="AB32" s="20"/>
      <c r="AE32" s="20"/>
      <c r="AH32" s="20"/>
      <c r="AN32" s="20"/>
    </row>
    <row r="33" spans="1:40" ht="12" customHeight="1">
      <c r="A33" s="6" t="s">
        <v>0</v>
      </c>
      <c r="B33" s="126">
        <v>5858.5288</v>
      </c>
      <c r="C33" s="126">
        <v>6482.9473499999995</v>
      </c>
      <c r="D33" s="193">
        <v>10.658282502596883</v>
      </c>
      <c r="E33" s="128">
        <v>946.68100000000004</v>
      </c>
      <c r="F33" s="126">
        <v>766.13800000000003</v>
      </c>
      <c r="G33" s="193">
        <v>-19.071154908570044</v>
      </c>
      <c r="H33" s="35">
        <v>6160.7330999999995</v>
      </c>
      <c r="I33" s="35">
        <v>6677.343249999999</v>
      </c>
      <c r="J33" s="151">
        <v>8.3855304492902007</v>
      </c>
      <c r="K33" s="35">
        <v>871.39799999999991</v>
      </c>
      <c r="L33" s="35">
        <v>700.09514999999999</v>
      </c>
      <c r="M33" s="151">
        <v>-19.658393753485768</v>
      </c>
    </row>
    <row r="34" spans="1:40" ht="12" customHeight="1">
      <c r="A34" s="6" t="s">
        <v>1</v>
      </c>
      <c r="B34" s="126">
        <v>10357.816000000001</v>
      </c>
      <c r="C34" s="126">
        <v>8512.39329</v>
      </c>
      <c r="D34" s="193">
        <v>-17.816716477682171</v>
      </c>
      <c r="E34" s="128">
        <v>1378.3600000000001</v>
      </c>
      <c r="F34" s="126">
        <v>987.89940000000001</v>
      </c>
      <c r="G34" s="193">
        <v>-28.327911430975949</v>
      </c>
      <c r="H34" s="35">
        <v>11011.876499999998</v>
      </c>
      <c r="I34" s="35">
        <v>7634.2914400000009</v>
      </c>
      <c r="J34" s="151">
        <v>-30.672202507901336</v>
      </c>
      <c r="K34" s="35">
        <v>1367.3890000000001</v>
      </c>
      <c r="L34" s="35">
        <v>1086.3140000000001</v>
      </c>
      <c r="M34" s="151">
        <v>-20.55559902851347</v>
      </c>
    </row>
    <row r="35" spans="1:40" ht="12" customHeight="1">
      <c r="A35" s="6" t="s">
        <v>128</v>
      </c>
      <c r="B35" s="126">
        <v>1995</v>
      </c>
      <c r="C35" s="126">
        <v>1140</v>
      </c>
      <c r="D35" s="193">
        <v>-42.857142857142861</v>
      </c>
      <c r="E35" s="128">
        <v>225</v>
      </c>
      <c r="F35" s="126">
        <v>98</v>
      </c>
      <c r="G35" s="193">
        <v>-56.44444444444445</v>
      </c>
      <c r="H35" s="35">
        <v>1881</v>
      </c>
      <c r="I35" s="35">
        <v>1375</v>
      </c>
      <c r="J35" s="151">
        <v>-26.900584795321635</v>
      </c>
      <c r="K35" s="35">
        <v>314</v>
      </c>
      <c r="L35" s="35">
        <v>119</v>
      </c>
      <c r="M35" s="151">
        <v>-62.101910828025474</v>
      </c>
    </row>
    <row r="36" spans="1:40" ht="12" customHeight="1">
      <c r="A36" s="6" t="s">
        <v>2</v>
      </c>
      <c r="B36" s="126">
        <v>9787.7997999999989</v>
      </c>
      <c r="C36" s="126">
        <v>8728.2264399999985</v>
      </c>
      <c r="D36" s="193">
        <v>-10.825449862593228</v>
      </c>
      <c r="E36" s="128">
        <v>1465.7479999999996</v>
      </c>
      <c r="F36" s="126">
        <v>1862.4</v>
      </c>
      <c r="G36" s="193">
        <v>27.061404825386127</v>
      </c>
      <c r="H36" s="35">
        <v>9167.8011999999999</v>
      </c>
      <c r="I36" s="35">
        <v>7750.5105000000012</v>
      </c>
      <c r="J36" s="151">
        <v>-15.459439718217261</v>
      </c>
      <c r="K36" s="35">
        <v>1539.1899999999998</v>
      </c>
      <c r="L36" s="35">
        <v>640.21</v>
      </c>
      <c r="M36" s="151">
        <v>-58.406044737816629</v>
      </c>
    </row>
    <row r="37" spans="1:40" ht="12" customHeight="1">
      <c r="A37" s="6" t="s">
        <v>3</v>
      </c>
      <c r="B37" s="126">
        <v>7110.1129599999995</v>
      </c>
      <c r="C37" s="126">
        <v>7388.4112999999998</v>
      </c>
      <c r="D37" s="193">
        <v>3.9141198116773745</v>
      </c>
      <c r="E37" s="128">
        <v>921.23599999999999</v>
      </c>
      <c r="F37" s="126">
        <v>1131.5070000000001</v>
      </c>
      <c r="G37" s="193">
        <v>22.824878749853461</v>
      </c>
      <c r="H37" s="35">
        <v>7822.4508600000008</v>
      </c>
      <c r="I37" s="35">
        <v>6295.4936600000001</v>
      </c>
      <c r="J37" s="211">
        <v>-19.520189098381891</v>
      </c>
      <c r="K37" s="35">
        <v>913.89650000000006</v>
      </c>
      <c r="L37" s="35">
        <v>692.27200000000005</v>
      </c>
      <c r="M37" s="211">
        <v>-24.25050320249612</v>
      </c>
      <c r="P37" s="20"/>
      <c r="S37" s="20"/>
      <c r="Y37" s="20"/>
      <c r="AB37" s="20"/>
      <c r="AE37" s="20"/>
      <c r="AH37" s="20"/>
      <c r="AN37" s="20"/>
    </row>
    <row r="38" spans="1:40" ht="12" customHeight="1">
      <c r="A38" s="6" t="s">
        <v>4</v>
      </c>
      <c r="B38" s="126">
        <v>96.775000000000006</v>
      </c>
      <c r="C38" s="126">
        <v>416.36600000000004</v>
      </c>
      <c r="D38" s="193">
        <v>330.24128132265565</v>
      </c>
      <c r="E38" s="128">
        <v>33.82</v>
      </c>
      <c r="F38" s="126">
        <v>12.790000000000001</v>
      </c>
      <c r="G38" s="193">
        <v>-62.182140745121231</v>
      </c>
      <c r="H38" s="35">
        <v>45.470100000000002</v>
      </c>
      <c r="I38" s="35">
        <v>382.52510000000001</v>
      </c>
      <c r="J38" s="211">
        <v>741.26733831682793</v>
      </c>
      <c r="K38" s="35">
        <v>4.7699999999999996</v>
      </c>
      <c r="L38" s="35">
        <v>41.419999999999995</v>
      </c>
      <c r="M38" s="211">
        <v>768.34381551362674</v>
      </c>
      <c r="P38" s="20"/>
      <c r="S38" s="20"/>
      <c r="Y38" s="20"/>
      <c r="AB38" s="20"/>
      <c r="AE38" s="20"/>
      <c r="AH38" s="20"/>
      <c r="AN38" s="20"/>
    </row>
    <row r="39" spans="1:40" ht="12" customHeight="1">
      <c r="A39" s="6" t="s">
        <v>5</v>
      </c>
      <c r="B39" s="126">
        <v>11442.308842</v>
      </c>
      <c r="C39" s="126">
        <v>4075.0989999999997</v>
      </c>
      <c r="D39" s="193">
        <v>-64.385692990194514</v>
      </c>
      <c r="E39" s="128">
        <v>1917.838</v>
      </c>
      <c r="F39" s="126">
        <v>366.21</v>
      </c>
      <c r="G39" s="193">
        <v>-80.905060802841533</v>
      </c>
      <c r="H39" s="35">
        <v>11357.951652000002</v>
      </c>
      <c r="I39" s="35">
        <v>4809.6640000000007</v>
      </c>
      <c r="J39" s="211">
        <v>-57.65377290408631</v>
      </c>
      <c r="K39" s="35">
        <v>1066.779</v>
      </c>
      <c r="L39" s="35">
        <v>699.8</v>
      </c>
      <c r="M39" s="211">
        <v>-34.400658430659028</v>
      </c>
      <c r="P39" s="20"/>
      <c r="S39" s="20"/>
      <c r="Y39" s="20"/>
      <c r="AB39" s="20"/>
      <c r="AE39" s="20"/>
      <c r="AH39" s="20"/>
      <c r="AN39" s="20"/>
    </row>
    <row r="40" spans="1:40" ht="12" customHeight="1">
      <c r="A40" s="6" t="s">
        <v>129</v>
      </c>
      <c r="B40" s="126"/>
      <c r="C40" s="126"/>
      <c r="D40" s="193"/>
      <c r="E40" s="128"/>
      <c r="F40" s="126"/>
      <c r="G40" s="193"/>
      <c r="J40" s="151"/>
      <c r="M40" s="151"/>
      <c r="P40" s="20"/>
      <c r="AE40" s="20"/>
    </row>
    <row r="41" spans="1:40" ht="12" customHeight="1">
      <c r="A41" s="47" t="s">
        <v>112</v>
      </c>
      <c r="B41" s="126"/>
      <c r="C41" s="126"/>
      <c r="D41" s="193"/>
      <c r="E41" s="128"/>
      <c r="F41" s="126"/>
      <c r="G41" s="193"/>
      <c r="J41" s="151"/>
      <c r="M41" s="151"/>
    </row>
    <row r="42" spans="1:40" ht="12" customHeight="1">
      <c r="A42" s="6" t="s">
        <v>121</v>
      </c>
      <c r="B42" s="126">
        <v>68404.86039999999</v>
      </c>
      <c r="C42" s="126">
        <v>49685.528999999995</v>
      </c>
      <c r="D42" s="193">
        <v>-27.365499016499705</v>
      </c>
      <c r="E42" s="128">
        <v>12569.399999999996</v>
      </c>
      <c r="F42" s="126">
        <v>9299.0229999999992</v>
      </c>
      <c r="G42" s="193">
        <v>-26.01856094960776</v>
      </c>
      <c r="H42" s="35">
        <v>67766.149000000005</v>
      </c>
      <c r="I42" s="35">
        <v>49884.142999999996</v>
      </c>
      <c r="J42" s="211">
        <v>-26.387814954631704</v>
      </c>
      <c r="K42" s="35">
        <v>12599.474999999999</v>
      </c>
      <c r="L42" s="35">
        <v>9707.9459999999999</v>
      </c>
      <c r="M42" s="211">
        <v>-22.949599090438287</v>
      </c>
      <c r="P42" s="20"/>
      <c r="S42" s="20"/>
      <c r="Y42" s="20"/>
      <c r="AB42" s="20"/>
      <c r="AE42" s="20"/>
      <c r="AH42" s="20"/>
      <c r="AN42" s="20"/>
    </row>
    <row r="43" spans="1:40" ht="12" customHeight="1">
      <c r="A43" s="66" t="s">
        <v>122</v>
      </c>
      <c r="B43" s="126">
        <v>12891.638500000001</v>
      </c>
      <c r="C43" s="126">
        <v>10412.548000000001</v>
      </c>
      <c r="D43" s="193">
        <v>-19.230220425433121</v>
      </c>
      <c r="E43" s="128">
        <v>1809.2460000000001</v>
      </c>
      <c r="F43" s="126">
        <v>1550.1869999999999</v>
      </c>
      <c r="G43" s="193">
        <v>-14.318616705522647</v>
      </c>
      <c r="H43" s="35">
        <v>16091.026000000002</v>
      </c>
      <c r="I43" s="35">
        <v>11295.651</v>
      </c>
      <c r="J43" s="211">
        <v>-29.801549012474414</v>
      </c>
      <c r="K43" s="35">
        <v>2207.0450000000001</v>
      </c>
      <c r="L43" s="35">
        <v>1504.981</v>
      </c>
      <c r="M43" s="211">
        <v>-31.810135271369646</v>
      </c>
      <c r="P43" s="20"/>
      <c r="S43" s="20"/>
      <c r="Y43" s="20"/>
      <c r="AB43" s="20"/>
      <c r="AE43" s="20"/>
      <c r="AH43" s="20"/>
      <c r="AN43" s="20"/>
    </row>
    <row r="44" spans="1:40" ht="12" customHeight="1">
      <c r="A44" s="66" t="s">
        <v>123</v>
      </c>
      <c r="B44" s="126">
        <v>7487.2661829999988</v>
      </c>
      <c r="C44" s="126">
        <v>4337.6909999999998</v>
      </c>
      <c r="D44" s="193">
        <v>-42.065756793196144</v>
      </c>
      <c r="E44" s="128">
        <v>1648.25</v>
      </c>
      <c r="F44" s="126">
        <v>345.18900000000002</v>
      </c>
      <c r="G44" s="193">
        <v>-79.057242529956</v>
      </c>
      <c r="H44" s="35">
        <v>8451.3429999999989</v>
      </c>
      <c r="I44" s="35">
        <v>4951.9839999999995</v>
      </c>
      <c r="J44" s="211">
        <v>-41.405951693121438</v>
      </c>
      <c r="K44" s="35">
        <v>1280.6869999999999</v>
      </c>
      <c r="L44" s="35">
        <v>373</v>
      </c>
      <c r="M44" s="211">
        <v>-70.87500692987436</v>
      </c>
      <c r="P44" s="20"/>
      <c r="S44" s="20"/>
      <c r="Y44" s="20"/>
      <c r="AB44" s="20"/>
      <c r="AE44" s="20"/>
      <c r="AH44" s="20"/>
      <c r="AN44" s="20"/>
    </row>
    <row r="45" spans="1:40" ht="12" customHeight="1">
      <c r="A45" s="66"/>
      <c r="B45" s="126"/>
      <c r="C45" s="126"/>
      <c r="D45" s="193"/>
      <c r="E45" s="128"/>
      <c r="F45" s="126"/>
      <c r="G45" s="193"/>
      <c r="J45" s="211"/>
      <c r="M45" s="211"/>
      <c r="P45" s="20"/>
      <c r="S45" s="20"/>
      <c r="Y45" s="20"/>
      <c r="AB45" s="20"/>
      <c r="AE45" s="20"/>
      <c r="AH45" s="20"/>
      <c r="AN45" s="20"/>
    </row>
    <row r="46" spans="1:40" ht="12" customHeight="1">
      <c r="A46" s="67" t="s">
        <v>113</v>
      </c>
      <c r="B46" s="126"/>
      <c r="C46" s="126"/>
      <c r="D46" s="193"/>
      <c r="E46" s="128"/>
      <c r="F46" s="126"/>
      <c r="G46" s="193"/>
      <c r="J46" s="211"/>
      <c r="M46" s="211"/>
      <c r="P46" s="20"/>
      <c r="S46" s="20"/>
      <c r="Y46" s="20"/>
      <c r="AB46" s="20"/>
      <c r="AE46" s="20"/>
      <c r="AH46" s="20"/>
      <c r="AN46" s="20"/>
    </row>
    <row r="47" spans="1:40" ht="12" customHeight="1">
      <c r="A47" s="7" t="s">
        <v>154</v>
      </c>
      <c r="B47" s="126">
        <v>11926.236438000002</v>
      </c>
      <c r="C47" s="126">
        <v>11933.669351000002</v>
      </c>
      <c r="D47" s="193">
        <v>6.2324045298289832E-2</v>
      </c>
      <c r="E47" s="128">
        <v>1211.8798880000002</v>
      </c>
      <c r="F47" s="126">
        <v>1311.2728310000005</v>
      </c>
      <c r="G47" s="193">
        <v>8.2015506639054223</v>
      </c>
      <c r="H47" s="35">
        <v>11942.124979000004</v>
      </c>
      <c r="I47" s="35">
        <v>12281.915326000006</v>
      </c>
      <c r="J47" s="151">
        <v>2.8453089177806756</v>
      </c>
      <c r="K47" s="35">
        <v>1245.4209810000004</v>
      </c>
      <c r="L47" s="35">
        <v>1352.4885590000004</v>
      </c>
      <c r="M47" s="151">
        <v>8.5968985293656264</v>
      </c>
      <c r="P47" s="20"/>
      <c r="AE47" s="20"/>
    </row>
    <row r="48" spans="1:40" ht="12" customHeight="1">
      <c r="A48" s="68" t="s">
        <v>130</v>
      </c>
      <c r="B48" s="126">
        <v>5048.9744850000006</v>
      </c>
      <c r="C48" s="126">
        <v>5167.2485550000001</v>
      </c>
      <c r="D48" s="193">
        <v>2.3425364962999851</v>
      </c>
      <c r="E48" s="128">
        <v>526.67556500000001</v>
      </c>
      <c r="F48" s="126">
        <v>717.09900500000015</v>
      </c>
      <c r="G48" s="193">
        <v>36.155738495291722</v>
      </c>
      <c r="H48" s="35">
        <v>4912.7590449999998</v>
      </c>
      <c r="I48" s="35">
        <v>5074.5987550000009</v>
      </c>
      <c r="J48" s="151">
        <v>3.2942733099176724</v>
      </c>
      <c r="K48" s="35">
        <v>507.70233500000001</v>
      </c>
      <c r="L48" s="35">
        <v>719.54487500000016</v>
      </c>
      <c r="M48" s="151">
        <v>41.725736794178857</v>
      </c>
    </row>
    <row r="49" spans="1:40" ht="12" customHeight="1">
      <c r="A49" s="68" t="s">
        <v>131</v>
      </c>
      <c r="B49" s="126">
        <v>414.46180000000004</v>
      </c>
      <c r="C49" s="126">
        <v>416.26092</v>
      </c>
      <c r="D49" s="193">
        <v>0.43408584337565337</v>
      </c>
      <c r="E49" s="128">
        <v>43.991230000000002</v>
      </c>
      <c r="F49" s="126">
        <v>43.70367000000001</v>
      </c>
      <c r="G49" s="193">
        <v>-0.65367574400623241</v>
      </c>
      <c r="H49" s="35">
        <v>415.43191000000002</v>
      </c>
      <c r="I49" s="35">
        <v>417.38268000000011</v>
      </c>
      <c r="J49" s="151">
        <v>0.4695763500690342</v>
      </c>
      <c r="K49" s="35">
        <v>44.007530000000003</v>
      </c>
      <c r="L49" s="35">
        <v>43.907530000000008</v>
      </c>
      <c r="M49" s="151">
        <v>-0.22723383929975638</v>
      </c>
    </row>
    <row r="50" spans="1:40" ht="12" customHeight="1">
      <c r="A50" s="6" t="s">
        <v>124</v>
      </c>
      <c r="B50" s="126">
        <v>4044.5136479999996</v>
      </c>
      <c r="C50" s="126">
        <v>5446.2294120000006</v>
      </c>
      <c r="D50" s="193">
        <v>34.657214340051624</v>
      </c>
      <c r="E50" s="128">
        <v>475.18029799999994</v>
      </c>
      <c r="F50" s="126">
        <v>752.80187800000033</v>
      </c>
      <c r="G50" s="193">
        <v>58.424471967480528</v>
      </c>
      <c r="H50" s="35">
        <v>4186.1395379999994</v>
      </c>
      <c r="I50" s="35">
        <v>5202.3571220000003</v>
      </c>
      <c r="J50" s="151">
        <v>24.275769471495366</v>
      </c>
      <c r="K50" s="35">
        <v>506.49133799999993</v>
      </c>
      <c r="L50" s="35">
        <v>589.21133800000018</v>
      </c>
      <c r="M50" s="151">
        <v>16.331967359331291</v>
      </c>
    </row>
    <row r="51" spans="1:40" ht="12" customHeight="1">
      <c r="A51" s="6" t="s">
        <v>125</v>
      </c>
      <c r="B51" s="126">
        <v>5560.9018583199995</v>
      </c>
      <c r="C51" s="126">
        <v>4314.2452983200001</v>
      </c>
      <c r="D51" s="193">
        <v>-22.418244230201644</v>
      </c>
      <c r="E51" s="128">
        <v>593.05944648000002</v>
      </c>
      <c r="F51" s="126">
        <v>339.76520647999996</v>
      </c>
      <c r="G51" s="193">
        <v>-42.709755573978867</v>
      </c>
      <c r="H51" s="35">
        <v>5689.919460000001</v>
      </c>
      <c r="I51" s="35">
        <v>4064.0516440000006</v>
      </c>
      <c r="J51" s="151">
        <v>-28.574531281678283</v>
      </c>
      <c r="K51" s="35">
        <v>622.27648000000011</v>
      </c>
      <c r="L51" s="35">
        <v>410.99996999999996</v>
      </c>
      <c r="M51" s="151">
        <v>-33.952192761648348</v>
      </c>
    </row>
    <row r="52" spans="1:40" ht="12" customHeight="1">
      <c r="A52" s="6" t="s">
        <v>84</v>
      </c>
      <c r="B52" s="126">
        <v>126166.30014675997</v>
      </c>
      <c r="C52" s="126">
        <v>129572.59969946</v>
      </c>
      <c r="D52" s="193">
        <v>2.6998489681774984</v>
      </c>
      <c r="E52" s="128">
        <v>14859.260242440001</v>
      </c>
      <c r="F52" s="126">
        <v>13541.065812440002</v>
      </c>
      <c r="G52" s="193">
        <v>-8.8711982191082672</v>
      </c>
      <c r="H52" s="35">
        <v>123801.08074520002</v>
      </c>
      <c r="I52" s="35">
        <v>123911.6152117</v>
      </c>
      <c r="J52" s="151">
        <v>8.9283926953331871E-2</v>
      </c>
      <c r="K52" s="35">
        <v>14363.826242100004</v>
      </c>
      <c r="L52" s="35">
        <v>13873.957534900002</v>
      </c>
      <c r="M52" s="151">
        <v>-3.4104332574297569</v>
      </c>
    </row>
    <row r="53" spans="1:40" ht="12" customHeight="1">
      <c r="A53" s="135" t="s">
        <v>132</v>
      </c>
      <c r="B53" s="125">
        <v>5077.9454800000003</v>
      </c>
      <c r="C53" s="125">
        <v>5243.2914300000011</v>
      </c>
      <c r="D53" s="194">
        <v>3.2561584335876192</v>
      </c>
      <c r="E53" s="136">
        <v>607.63894000000016</v>
      </c>
      <c r="F53" s="125">
        <v>813.92624000000001</v>
      </c>
      <c r="G53" s="194">
        <v>33.948992801547547</v>
      </c>
      <c r="H53" s="137">
        <v>4949.7955900000015</v>
      </c>
      <c r="I53" s="137">
        <v>5121.6074200000003</v>
      </c>
      <c r="J53" s="212">
        <v>3.4710893990674618</v>
      </c>
      <c r="K53" s="137">
        <v>635.77030000000013</v>
      </c>
      <c r="L53" s="137">
        <v>738.74079999999992</v>
      </c>
      <c r="M53" s="212">
        <v>16.196179657967626</v>
      </c>
    </row>
    <row r="54" spans="1:40" ht="11.1" customHeight="1">
      <c r="A54" s="138"/>
      <c r="B54" s="245"/>
      <c r="C54" s="252"/>
      <c r="D54" s="195"/>
      <c r="E54" s="139"/>
      <c r="F54" s="139"/>
      <c r="G54" s="195"/>
      <c r="H54" s="140"/>
      <c r="I54" s="140"/>
      <c r="J54" s="141"/>
      <c r="K54" s="140"/>
      <c r="L54" s="140"/>
      <c r="M54" s="87" t="s">
        <v>96</v>
      </c>
    </row>
    <row r="55" spans="1:40" ht="11.1" customHeight="1">
      <c r="A55" s="142" t="s">
        <v>6</v>
      </c>
      <c r="B55" s="246"/>
      <c r="C55" s="253"/>
      <c r="D55" s="196"/>
      <c r="E55" s="143"/>
      <c r="F55" s="143"/>
      <c r="G55" s="196"/>
      <c r="H55" s="37"/>
      <c r="I55" s="37"/>
      <c r="J55" s="213"/>
      <c r="K55" s="37"/>
      <c r="L55" s="37"/>
      <c r="M55" s="213"/>
    </row>
    <row r="56" spans="1:40" ht="12" customHeight="1">
      <c r="A56" s="288" t="s">
        <v>85</v>
      </c>
      <c r="B56" s="291" t="s">
        <v>103</v>
      </c>
      <c r="C56" s="292"/>
      <c r="D56" s="292"/>
      <c r="E56" s="292"/>
      <c r="F56" s="292"/>
      <c r="G56" s="293"/>
      <c r="H56" s="291" t="s">
        <v>97</v>
      </c>
      <c r="I56" s="292"/>
      <c r="J56" s="292"/>
      <c r="K56" s="292"/>
      <c r="L56" s="292"/>
      <c r="M56" s="293"/>
      <c r="N56" s="70"/>
    </row>
    <row r="57" spans="1:40" ht="12" customHeight="1">
      <c r="A57" s="289"/>
      <c r="B57" s="294" t="str">
        <f>+B6</f>
        <v>Enero - Setiembre</v>
      </c>
      <c r="C57" s="295"/>
      <c r="D57" s="296"/>
      <c r="E57" s="294" t="str">
        <f>+E6</f>
        <v>Setiembre</v>
      </c>
      <c r="F57" s="295"/>
      <c r="G57" s="296"/>
      <c r="H57" s="296" t="str">
        <f>+B57</f>
        <v>Enero - Setiembre</v>
      </c>
      <c r="I57" s="296"/>
      <c r="J57" s="296"/>
      <c r="K57" s="296" t="str">
        <f>+E57</f>
        <v>Setiembre</v>
      </c>
      <c r="L57" s="296"/>
      <c r="M57" s="296"/>
      <c r="P57" s="21"/>
    </row>
    <row r="58" spans="1:40" ht="12" customHeight="1">
      <c r="A58" s="290"/>
      <c r="B58" s="36" t="s">
        <v>49</v>
      </c>
      <c r="C58" s="36" t="s">
        <v>150</v>
      </c>
      <c r="D58" s="190" t="s">
        <v>120</v>
      </c>
      <c r="E58" s="36" t="s">
        <v>49</v>
      </c>
      <c r="F58" s="36" t="s">
        <v>150</v>
      </c>
      <c r="G58" s="190" t="s">
        <v>120</v>
      </c>
      <c r="H58" s="36" t="s">
        <v>49</v>
      </c>
      <c r="I58" s="36" t="s">
        <v>150</v>
      </c>
      <c r="J58" s="210" t="s">
        <v>120</v>
      </c>
      <c r="K58" s="36" t="s">
        <v>50</v>
      </c>
      <c r="L58" s="36" t="s">
        <v>151</v>
      </c>
      <c r="M58" s="210" t="s">
        <v>120</v>
      </c>
    </row>
    <row r="59" spans="1:40" ht="6" customHeight="1">
      <c r="A59" s="24"/>
      <c r="B59" s="247"/>
      <c r="C59" s="83"/>
      <c r="D59" s="197"/>
      <c r="E59" s="83"/>
      <c r="F59" s="83"/>
      <c r="G59" s="197"/>
    </row>
    <row r="60" spans="1:40" ht="12" customHeight="1">
      <c r="A60" s="27" t="s">
        <v>114</v>
      </c>
      <c r="B60" s="126"/>
      <c r="C60" s="254"/>
      <c r="D60" s="198"/>
      <c r="E60" s="81"/>
      <c r="F60" s="81"/>
      <c r="G60" s="198"/>
    </row>
    <row r="61" spans="1:40" ht="12" customHeight="1">
      <c r="A61" s="4" t="s">
        <v>7</v>
      </c>
      <c r="B61" s="144">
        <v>1456.88399</v>
      </c>
      <c r="C61" s="144">
        <v>1165.744522</v>
      </c>
      <c r="D61" s="193">
        <v>-19.983709753032574</v>
      </c>
      <c r="E61" s="126">
        <v>156.19354999999999</v>
      </c>
      <c r="F61" s="126">
        <v>112.41008000000001</v>
      </c>
      <c r="G61" s="193">
        <v>-28.031548037675037</v>
      </c>
      <c r="H61" s="35">
        <v>1420.9348099999997</v>
      </c>
      <c r="I61" s="35">
        <v>1196.9308099999998</v>
      </c>
      <c r="J61" s="211">
        <v>-15.764551506764757</v>
      </c>
      <c r="K61" s="35">
        <v>155.29127000000003</v>
      </c>
      <c r="L61" s="35">
        <v>144.44660999999999</v>
      </c>
      <c r="M61" s="211">
        <v>-6.9834318439150112</v>
      </c>
      <c r="P61" s="20"/>
      <c r="S61" s="20"/>
      <c r="Y61" s="20"/>
      <c r="AB61" s="20"/>
      <c r="AE61" s="20"/>
      <c r="AH61" s="20"/>
      <c r="AN61" s="20"/>
    </row>
    <row r="62" spans="1:40" ht="12" customHeight="1">
      <c r="A62" s="4" t="s">
        <v>133</v>
      </c>
      <c r="B62" s="144">
        <v>5527.0987780000014</v>
      </c>
      <c r="C62" s="144">
        <v>4565.8433300000006</v>
      </c>
      <c r="D62" s="193">
        <v>-17.391682085114358</v>
      </c>
      <c r="E62" s="126">
        <v>584.84467999999981</v>
      </c>
      <c r="F62" s="126">
        <v>451.53564999999998</v>
      </c>
      <c r="G62" s="193">
        <v>-22.793920259307122</v>
      </c>
      <c r="H62" s="35">
        <v>5317.02736</v>
      </c>
      <c r="I62" s="35">
        <v>4533.7012400000003</v>
      </c>
      <c r="J62" s="211">
        <v>-14.73240716970845</v>
      </c>
      <c r="K62" s="35">
        <v>558.38977999999997</v>
      </c>
      <c r="L62" s="35">
        <v>453.95066000000003</v>
      </c>
      <c r="M62" s="211">
        <v>-18.703623121469015</v>
      </c>
      <c r="P62" s="20"/>
      <c r="S62" s="20"/>
      <c r="Y62" s="20"/>
      <c r="AB62" s="20"/>
      <c r="AE62" s="20"/>
      <c r="AH62" s="20"/>
      <c r="AN62" s="20"/>
    </row>
    <row r="63" spans="1:40" ht="12" customHeight="1">
      <c r="A63" s="4" t="s">
        <v>134</v>
      </c>
      <c r="B63" s="144">
        <v>24715.82518</v>
      </c>
      <c r="C63" s="144">
        <v>22311.858095</v>
      </c>
      <c r="D63" s="193">
        <v>-9.7264285836804127</v>
      </c>
      <c r="E63" s="126">
        <v>2604.1408999999999</v>
      </c>
      <c r="F63" s="126">
        <v>2341.3988450000002</v>
      </c>
      <c r="G63" s="193">
        <v>-10.089394740507307</v>
      </c>
      <c r="H63" s="35">
        <v>24565.90998</v>
      </c>
      <c r="I63" s="35">
        <v>22125.937760999997</v>
      </c>
      <c r="J63" s="211">
        <v>-9.932350240583288</v>
      </c>
      <c r="K63" s="35">
        <v>2606.9328700000001</v>
      </c>
      <c r="L63" s="35">
        <v>2274.0449699999995</v>
      </c>
      <c r="M63" s="211">
        <v>-12.769331494140113</v>
      </c>
      <c r="P63" s="20"/>
      <c r="S63" s="20"/>
      <c r="Y63" s="20"/>
      <c r="AB63" s="20"/>
      <c r="AE63" s="20"/>
      <c r="AH63" s="20"/>
      <c r="AN63" s="20"/>
    </row>
    <row r="64" spans="1:40" ht="12" customHeight="1">
      <c r="A64" s="4" t="s">
        <v>135</v>
      </c>
      <c r="B64" s="144">
        <v>6612.4721199999985</v>
      </c>
      <c r="C64" s="144">
        <v>5689.5186849199999</v>
      </c>
      <c r="D64" s="193">
        <v>-13.957766752444146</v>
      </c>
      <c r="E64" s="126">
        <v>650.85942999999997</v>
      </c>
      <c r="F64" s="126">
        <v>625.90850000000012</v>
      </c>
      <c r="G64" s="193">
        <v>-3.8335359141988379</v>
      </c>
      <c r="H64" s="35">
        <v>6494.6619899999996</v>
      </c>
      <c r="I64" s="35">
        <v>6097.8518460000005</v>
      </c>
      <c r="J64" s="211">
        <v>-6.10978900227569</v>
      </c>
      <c r="K64" s="35">
        <v>725.25379000000009</v>
      </c>
      <c r="L64" s="35">
        <v>537.77053600000011</v>
      </c>
      <c r="M64" s="211">
        <v>-25.850709997668531</v>
      </c>
      <c r="P64" s="20"/>
      <c r="S64" s="20"/>
      <c r="Y64" s="20"/>
      <c r="AB64" s="20"/>
      <c r="AE64" s="20"/>
      <c r="AH64" s="20"/>
      <c r="AN64" s="20"/>
    </row>
    <row r="65" spans="1:40" ht="12" customHeight="1">
      <c r="A65" s="4" t="s">
        <v>136</v>
      </c>
      <c r="B65" s="144">
        <v>9439.7303400000001</v>
      </c>
      <c r="C65" s="144">
        <v>7651.7552510599999</v>
      </c>
      <c r="D65" s="193">
        <v>-18.94095513897911</v>
      </c>
      <c r="E65" s="126">
        <v>808.83501999999987</v>
      </c>
      <c r="F65" s="126">
        <v>808.7089000000002</v>
      </c>
      <c r="G65" s="193">
        <v>-1.5592796662000641E-2</v>
      </c>
      <c r="H65" s="35">
        <v>9630.6502299999993</v>
      </c>
      <c r="I65" s="35">
        <v>7676.7242980000001</v>
      </c>
      <c r="J65" s="211">
        <v>-20.288618995978215</v>
      </c>
      <c r="K65" s="35">
        <v>837.29783999999995</v>
      </c>
      <c r="L65" s="35">
        <v>793.34026000000006</v>
      </c>
      <c r="M65" s="211">
        <v>-5.2499335242522367</v>
      </c>
      <c r="P65" s="20"/>
      <c r="S65" s="20"/>
      <c r="Y65" s="20"/>
      <c r="AB65" s="20"/>
      <c r="AE65" s="20"/>
      <c r="AH65" s="20"/>
      <c r="AN65" s="20"/>
    </row>
    <row r="66" spans="1:40" ht="12" customHeight="1">
      <c r="A66" s="4" t="s">
        <v>137</v>
      </c>
      <c r="B66" s="144">
        <v>1475.8680999999999</v>
      </c>
      <c r="C66" s="144">
        <v>1583.0502900000001</v>
      </c>
      <c r="D66" s="193">
        <v>7.2623149724558855</v>
      </c>
      <c r="E66" s="126">
        <v>190.37957000000003</v>
      </c>
      <c r="F66" s="126">
        <v>181.45777000000001</v>
      </c>
      <c r="G66" s="193">
        <v>-4.6863221720692128</v>
      </c>
      <c r="H66" s="35">
        <v>1414.7568500000002</v>
      </c>
      <c r="I66" s="35">
        <v>1546.5093300000001</v>
      </c>
      <c r="J66" s="211">
        <v>9.3127296043839625</v>
      </c>
      <c r="K66" s="35">
        <v>192.59685000000002</v>
      </c>
      <c r="L66" s="35">
        <v>176.40873000000002</v>
      </c>
      <c r="M66" s="211">
        <v>-8.4051841969377978</v>
      </c>
      <c r="P66" s="20"/>
      <c r="S66" s="20"/>
      <c r="Y66" s="20"/>
      <c r="AB66" s="20"/>
      <c r="AE66" s="20"/>
      <c r="AH66" s="20"/>
      <c r="AN66" s="20"/>
    </row>
    <row r="67" spans="1:40" ht="12" customHeight="1">
      <c r="A67" s="4" t="s">
        <v>138</v>
      </c>
      <c r="B67" s="144">
        <v>38.302</v>
      </c>
      <c r="C67" s="144">
        <v>29.954000000000001</v>
      </c>
      <c r="D67" s="193">
        <v>-21.795206516630984</v>
      </c>
      <c r="E67" s="126">
        <v>5.8090000000000002</v>
      </c>
      <c r="F67" s="126">
        <v>4.4539999999999997</v>
      </c>
      <c r="G67" s="193">
        <v>-23.325873644344984</v>
      </c>
      <c r="H67" s="35">
        <v>39.403999999999996</v>
      </c>
      <c r="I67" s="35">
        <v>28.97</v>
      </c>
      <c r="J67" s="211">
        <v>-26.479545223835142</v>
      </c>
      <c r="K67" s="35">
        <v>6.0979999999999999</v>
      </c>
      <c r="L67" s="35">
        <v>4.5619999999999994</v>
      </c>
      <c r="M67" s="211">
        <v>-25.188586421777636</v>
      </c>
      <c r="P67" s="20"/>
      <c r="S67" s="20"/>
      <c r="Y67" s="20"/>
      <c r="AB67" s="20"/>
      <c r="AE67" s="20"/>
      <c r="AH67" s="20"/>
      <c r="AN67" s="20"/>
    </row>
    <row r="68" spans="1:40" ht="12" customHeight="1">
      <c r="A68" s="4" t="s">
        <v>139</v>
      </c>
      <c r="B68" s="144">
        <v>445.62841000000003</v>
      </c>
      <c r="C68" s="144">
        <v>435.54367999999999</v>
      </c>
      <c r="D68" s="193">
        <v>-2.263035698285043</v>
      </c>
      <c r="E68" s="126">
        <v>41.792200000000001</v>
      </c>
      <c r="F68" s="126">
        <v>47.070760000000007</v>
      </c>
      <c r="G68" s="193">
        <v>12.630490857145604</v>
      </c>
      <c r="H68" s="35">
        <v>442.97463999999997</v>
      </c>
      <c r="I68" s="35">
        <v>420.24052000000006</v>
      </c>
      <c r="J68" s="151">
        <v>-5.1321493257491912</v>
      </c>
      <c r="K68" s="35">
        <v>41.812789999999993</v>
      </c>
      <c r="L68" s="35">
        <v>46.542270000000002</v>
      </c>
      <c r="M68" s="151">
        <v>11.311084479174927</v>
      </c>
    </row>
    <row r="69" spans="1:40" ht="12" customHeight="1">
      <c r="A69" s="4" t="s">
        <v>8</v>
      </c>
      <c r="B69" s="144">
        <v>31.316389999999998</v>
      </c>
      <c r="C69" s="144">
        <v>20.081800000000001</v>
      </c>
      <c r="D69" s="193">
        <v>-35.874473398753807</v>
      </c>
      <c r="E69" s="126">
        <v>3.7358699999999998</v>
      </c>
      <c r="F69" s="126">
        <v>2.35</v>
      </c>
      <c r="G69" s="193">
        <v>-37.096312237845531</v>
      </c>
      <c r="H69" s="35">
        <v>31.02899</v>
      </c>
      <c r="I69" s="35">
        <v>21.21583</v>
      </c>
      <c r="J69" s="151">
        <v>-31.62577963381986</v>
      </c>
      <c r="K69" s="35">
        <v>3.7953299999999999</v>
      </c>
      <c r="L69" s="35">
        <v>2.34</v>
      </c>
      <c r="M69" s="151">
        <v>-38.345282228422825</v>
      </c>
    </row>
    <row r="70" spans="1:40" ht="12" customHeight="1">
      <c r="A70" s="4" t="s">
        <v>192</v>
      </c>
      <c r="B70" s="144">
        <v>282.48526000000004</v>
      </c>
      <c r="C70" s="144">
        <v>328.14755000000008</v>
      </c>
      <c r="D70" s="193">
        <v>16.164485892113454</v>
      </c>
      <c r="E70" s="126">
        <v>24.83503</v>
      </c>
      <c r="F70" s="126">
        <v>29.821000000000002</v>
      </c>
      <c r="G70" s="193">
        <v>20.076359883599903</v>
      </c>
      <c r="H70" s="35">
        <v>301.64320000000004</v>
      </c>
      <c r="I70" s="35">
        <v>324.59623999999997</v>
      </c>
      <c r="J70" s="151">
        <v>7.6093344719854183</v>
      </c>
      <c r="K70" s="35">
        <v>32.32761</v>
      </c>
      <c r="L70" s="35">
        <v>34.195</v>
      </c>
      <c r="M70" s="151">
        <v>5.7764554818620972</v>
      </c>
    </row>
    <row r="71" spans="1:40" ht="12" customHeight="1">
      <c r="A71" s="4" t="s">
        <v>9</v>
      </c>
      <c r="B71" s="144">
        <v>170.36920999999998</v>
      </c>
      <c r="C71" s="144">
        <v>121.40343999999999</v>
      </c>
      <c r="D71" s="193">
        <v>-28.740973794501954</v>
      </c>
      <c r="E71" s="126">
        <v>17.427</v>
      </c>
      <c r="F71" s="126">
        <v>17.000999999999998</v>
      </c>
      <c r="G71" s="193">
        <v>-2.4444826992597757</v>
      </c>
      <c r="H71" s="35">
        <v>171.72971999999999</v>
      </c>
      <c r="I71" s="35">
        <v>116.07398000000002</v>
      </c>
      <c r="J71" s="151">
        <v>-32.408915591314056</v>
      </c>
      <c r="K71" s="35">
        <v>17.279</v>
      </c>
      <c r="L71" s="35">
        <v>14.596</v>
      </c>
      <c r="M71" s="151">
        <v>-15.527518953643149</v>
      </c>
    </row>
    <row r="72" spans="1:40" ht="12" customHeight="1">
      <c r="A72" s="4" t="s">
        <v>10</v>
      </c>
      <c r="B72" s="144">
        <v>6465.2364500000003</v>
      </c>
      <c r="C72" s="144">
        <v>5854.3754499999995</v>
      </c>
      <c r="D72" s="193">
        <v>-9.4483938015909814</v>
      </c>
      <c r="E72" s="126">
        <v>647.53222000000005</v>
      </c>
      <c r="F72" s="126">
        <v>595.06034999999997</v>
      </c>
      <c r="G72" s="193">
        <v>-8.1033604783403828</v>
      </c>
      <c r="H72" s="35">
        <v>6403.73837</v>
      </c>
      <c r="I72" s="35">
        <v>5838.1328599999997</v>
      </c>
      <c r="J72" s="151">
        <v>-8.8324268937926664</v>
      </c>
      <c r="K72" s="35">
        <v>643.97061000000008</v>
      </c>
      <c r="L72" s="35">
        <v>578.48041000000001</v>
      </c>
      <c r="M72" s="151">
        <v>-10.169749827558139</v>
      </c>
    </row>
    <row r="73" spans="1:40" ht="12" customHeight="1">
      <c r="A73" s="4" t="s">
        <v>11</v>
      </c>
      <c r="B73" s="144">
        <v>1805.06645</v>
      </c>
      <c r="C73" s="144">
        <v>1377.9428499999999</v>
      </c>
      <c r="D73" s="193">
        <v>-23.66248622038264</v>
      </c>
      <c r="E73" s="126">
        <v>195.39277000000001</v>
      </c>
      <c r="F73" s="126">
        <v>123.75450000000001</v>
      </c>
      <c r="G73" s="193">
        <v>-36.663726093857008</v>
      </c>
      <c r="H73" s="35">
        <v>1762.9490599999999</v>
      </c>
      <c r="I73" s="35">
        <v>1401.4807900000001</v>
      </c>
      <c r="J73" s="151">
        <v>-20.503613984172631</v>
      </c>
      <c r="K73" s="35">
        <v>207.86533999999997</v>
      </c>
      <c r="L73" s="35">
        <v>117.239</v>
      </c>
      <c r="M73" s="151">
        <v>-43.598581658683443</v>
      </c>
    </row>
    <row r="74" spans="1:40" ht="12" customHeight="1">
      <c r="A74" s="4" t="s">
        <v>12</v>
      </c>
      <c r="B74" s="144">
        <v>1141.7092600000001</v>
      </c>
      <c r="C74" s="144">
        <v>977.2065815105999</v>
      </c>
      <c r="D74" s="193">
        <v>-14.408456185193785</v>
      </c>
      <c r="E74" s="126">
        <v>140.63477</v>
      </c>
      <c r="F74" s="126">
        <v>75.721000000000004</v>
      </c>
      <c r="G74" s="193">
        <v>-46.157696279518923</v>
      </c>
      <c r="H74" s="35">
        <v>1142.91365</v>
      </c>
      <c r="I74" s="35">
        <v>944.7629390251999</v>
      </c>
      <c r="J74" s="211">
        <v>-17.337329987685422</v>
      </c>
      <c r="K74" s="35">
        <v>146.46985000000001</v>
      </c>
      <c r="L74" s="35">
        <v>84.48599999999999</v>
      </c>
      <c r="M74" s="211">
        <v>-42.318504456719261</v>
      </c>
      <c r="P74" s="20"/>
      <c r="S74" s="20"/>
      <c r="Y74" s="20"/>
      <c r="AB74" s="20"/>
      <c r="AE74" s="20"/>
      <c r="AH74" s="20"/>
      <c r="AN74" s="20"/>
    </row>
    <row r="75" spans="1:40" ht="12" customHeight="1">
      <c r="A75" s="3"/>
      <c r="B75" s="144"/>
      <c r="C75" s="144"/>
      <c r="D75" s="193"/>
      <c r="E75" s="126"/>
      <c r="F75" s="126"/>
      <c r="G75" s="193"/>
      <c r="J75" s="151"/>
      <c r="M75" s="151"/>
    </row>
    <row r="76" spans="1:40" ht="12" customHeight="1">
      <c r="A76" s="27" t="s">
        <v>13</v>
      </c>
      <c r="B76" s="144"/>
      <c r="C76" s="144"/>
      <c r="D76" s="193"/>
      <c r="E76" s="126"/>
      <c r="F76" s="126"/>
      <c r="G76" s="193"/>
      <c r="J76" s="211"/>
      <c r="M76" s="211"/>
      <c r="P76" s="20"/>
      <c r="S76" s="20"/>
      <c r="Y76" s="20"/>
      <c r="AB76" s="20"/>
      <c r="AE76" s="20"/>
      <c r="AH76" s="20"/>
      <c r="AN76" s="20"/>
    </row>
    <row r="77" spans="1:40" ht="12" customHeight="1">
      <c r="A77" s="4" t="s">
        <v>14</v>
      </c>
      <c r="B77" s="144">
        <v>24757.942999999999</v>
      </c>
      <c r="C77" s="144">
        <v>22668.277999999998</v>
      </c>
      <c r="D77" s="193">
        <v>-8.44038214321764</v>
      </c>
      <c r="E77" s="126">
        <v>2729.8389999999999</v>
      </c>
      <c r="F77" s="126">
        <v>2393.17</v>
      </c>
      <c r="G77" s="193">
        <v>-12.33292512855153</v>
      </c>
      <c r="H77" s="35">
        <v>24670.816999999999</v>
      </c>
      <c r="I77" s="35">
        <v>23920.695249999997</v>
      </c>
      <c r="J77" s="211">
        <v>-3.0405225331613495</v>
      </c>
      <c r="K77" s="35">
        <v>3005.4479999999999</v>
      </c>
      <c r="L77" s="35">
        <v>2349.6099999999997</v>
      </c>
      <c r="M77" s="211">
        <v>-21.821638571021694</v>
      </c>
      <c r="P77" s="20"/>
      <c r="S77" s="20"/>
      <c r="Y77" s="20"/>
      <c r="AB77" s="20"/>
      <c r="AE77" s="20"/>
      <c r="AH77" s="20"/>
      <c r="AN77" s="20"/>
    </row>
    <row r="78" spans="1:40" ht="12" customHeight="1">
      <c r="A78" s="4" t="s">
        <v>140</v>
      </c>
      <c r="B78" s="144">
        <v>289172.91012000002</v>
      </c>
      <c r="C78" s="144">
        <v>301170.75032400002</v>
      </c>
      <c r="D78" s="193">
        <v>4.1490194219856891</v>
      </c>
      <c r="E78" s="126">
        <v>33820.988249999995</v>
      </c>
      <c r="F78" s="126">
        <v>41905.638320000005</v>
      </c>
      <c r="G78" s="193">
        <v>23.904239610739374</v>
      </c>
      <c r="H78" s="35">
        <v>287602.127844</v>
      </c>
      <c r="I78" s="35">
        <v>288121.63722200005</v>
      </c>
      <c r="J78" s="211">
        <v>0.1806347476962511</v>
      </c>
      <c r="K78" s="35">
        <v>33471.04365</v>
      </c>
      <c r="L78" s="35">
        <v>35811.076742999998</v>
      </c>
      <c r="M78" s="211">
        <v>6.9912164002690069</v>
      </c>
      <c r="P78" s="20"/>
      <c r="S78" s="20"/>
      <c r="Y78" s="20"/>
      <c r="AB78" s="20"/>
      <c r="AE78" s="20"/>
      <c r="AH78" s="20"/>
      <c r="AN78" s="20"/>
    </row>
    <row r="79" spans="1:40" ht="12" customHeight="1">
      <c r="A79" s="4"/>
      <c r="B79" s="144"/>
      <c r="C79" s="144"/>
      <c r="D79" s="193"/>
      <c r="E79" s="126"/>
      <c r="F79" s="126"/>
      <c r="G79" s="193"/>
      <c r="J79" s="151"/>
      <c r="M79" s="151"/>
    </row>
    <row r="80" spans="1:40" ht="12" customHeight="1">
      <c r="A80" s="28" t="s">
        <v>115</v>
      </c>
      <c r="B80" s="144"/>
      <c r="C80" s="144"/>
      <c r="D80" s="193"/>
      <c r="E80" s="126"/>
      <c r="F80" s="126"/>
      <c r="G80" s="193"/>
      <c r="J80" s="211"/>
      <c r="M80" s="211"/>
      <c r="P80" s="20"/>
      <c r="S80" s="20"/>
      <c r="Y80" s="20"/>
      <c r="AB80" s="20"/>
      <c r="AE80" s="20"/>
      <c r="AH80" s="20"/>
      <c r="AN80" s="20"/>
    </row>
    <row r="81" spans="1:40" ht="12" customHeight="1">
      <c r="A81" s="4" t="s">
        <v>141</v>
      </c>
      <c r="B81" s="144">
        <v>67007.736000000004</v>
      </c>
      <c r="C81" s="144">
        <v>51262.788</v>
      </c>
      <c r="D81" s="193">
        <v>-23.497209337142809</v>
      </c>
      <c r="E81" s="126">
        <v>9245</v>
      </c>
      <c r="F81" s="126">
        <v>6979.7879999999996</v>
      </c>
      <c r="G81" s="193">
        <v>-24.502022714981074</v>
      </c>
      <c r="H81" s="35">
        <v>67594.876000000004</v>
      </c>
      <c r="I81" s="35">
        <v>50971.014000000003</v>
      </c>
      <c r="J81" s="151">
        <v>-24.593375983114463</v>
      </c>
      <c r="K81" s="35">
        <v>9207.7999999999993</v>
      </c>
      <c r="L81" s="35">
        <v>6922.0969999999998</v>
      </c>
      <c r="M81" s="151">
        <v>-24.823551771324304</v>
      </c>
    </row>
    <row r="82" spans="1:40" ht="12" customHeight="1">
      <c r="A82" s="3"/>
      <c r="B82" s="144"/>
      <c r="C82" s="144"/>
      <c r="D82" s="193"/>
      <c r="E82" s="126"/>
      <c r="F82" s="126"/>
      <c r="G82" s="193"/>
      <c r="J82" s="211"/>
      <c r="M82" s="211"/>
      <c r="P82" s="20"/>
      <c r="S82" s="20"/>
      <c r="Y82" s="20"/>
      <c r="AB82" s="20"/>
      <c r="AE82" s="20"/>
      <c r="AH82" s="20"/>
      <c r="AN82" s="20"/>
    </row>
    <row r="83" spans="1:40" ht="12" customHeight="1">
      <c r="A83" s="27" t="s">
        <v>116</v>
      </c>
      <c r="B83" s="144"/>
      <c r="C83" s="144"/>
      <c r="D83" s="193"/>
      <c r="E83" s="126"/>
      <c r="F83" s="126"/>
      <c r="G83" s="193"/>
      <c r="J83" s="211"/>
      <c r="M83" s="211"/>
      <c r="P83" s="20"/>
      <c r="S83" s="20"/>
      <c r="Y83" s="20"/>
      <c r="AB83" s="20"/>
      <c r="AE83" s="20"/>
      <c r="AH83" s="20"/>
      <c r="AN83" s="20"/>
    </row>
    <row r="84" spans="1:40" ht="12" customHeight="1">
      <c r="A84" s="4" t="s">
        <v>142</v>
      </c>
      <c r="B84" s="117">
        <v>1013292.268024</v>
      </c>
      <c r="C84" s="117">
        <v>1048122.997105</v>
      </c>
      <c r="D84" s="199">
        <v>3.4373823012508131</v>
      </c>
      <c r="E84" s="127">
        <v>114885.3988</v>
      </c>
      <c r="F84" s="127">
        <v>125725</v>
      </c>
      <c r="G84" s="199">
        <v>9.4351425970764957</v>
      </c>
      <c r="H84" s="46">
        <v>988326.59261000005</v>
      </c>
      <c r="I84" s="46">
        <v>1020446.3979830001</v>
      </c>
      <c r="J84" s="214">
        <v>3.2499181559181967</v>
      </c>
      <c r="K84" s="46">
        <v>108060.5618</v>
      </c>
      <c r="L84" s="46">
        <v>124760</v>
      </c>
      <c r="M84" s="214">
        <v>15.453776957876242</v>
      </c>
    </row>
    <row r="85" spans="1:40" ht="12" customHeight="1">
      <c r="A85" s="4" t="s">
        <v>143</v>
      </c>
      <c r="B85" s="117">
        <v>4090.1156000000001</v>
      </c>
      <c r="C85" s="117">
        <v>5012.1980000000003</v>
      </c>
      <c r="D85" s="199">
        <v>22.544164766394381</v>
      </c>
      <c r="E85" s="127">
        <v>537.16999999999996</v>
      </c>
      <c r="F85" s="127">
        <v>836.47799999999995</v>
      </c>
      <c r="G85" s="199">
        <v>55.719418433642986</v>
      </c>
      <c r="H85" s="46">
        <v>3758.9179800000006</v>
      </c>
      <c r="I85" s="46">
        <v>5365.6144600000007</v>
      </c>
      <c r="J85" s="214">
        <v>42.743589739087625</v>
      </c>
      <c r="K85" s="46">
        <v>353.32</v>
      </c>
      <c r="L85" s="46">
        <v>774.18445999999994</v>
      </c>
      <c r="M85" s="214">
        <v>119.11707800294349</v>
      </c>
    </row>
    <row r="86" spans="1:40" ht="12" customHeight="1">
      <c r="A86" s="5" t="s">
        <v>144</v>
      </c>
      <c r="B86" s="117">
        <v>290098.592</v>
      </c>
      <c r="C86" s="117">
        <v>242969.88550999999</v>
      </c>
      <c r="D86" s="199">
        <v>-16.24575499146167</v>
      </c>
      <c r="E86" s="127">
        <v>31246.911</v>
      </c>
      <c r="F86" s="127">
        <v>31710</v>
      </c>
      <c r="G86" s="199">
        <v>1.4820312958295334</v>
      </c>
      <c r="H86" s="46">
        <v>273892.90069100005</v>
      </c>
      <c r="I86" s="46">
        <v>234284.40099999998</v>
      </c>
      <c r="J86" s="215">
        <v>-14.461309362554642</v>
      </c>
      <c r="K86" s="46">
        <v>31026.476000000002</v>
      </c>
      <c r="L86" s="46">
        <v>31185</v>
      </c>
      <c r="M86" s="215">
        <v>0.51093137357911544</v>
      </c>
      <c r="P86" s="20"/>
      <c r="S86" s="20"/>
      <c r="Y86" s="20"/>
      <c r="AB86" s="20"/>
      <c r="AE86" s="20"/>
      <c r="AH86" s="20"/>
      <c r="AN86" s="20"/>
    </row>
    <row r="87" spans="1:40" ht="12" customHeight="1">
      <c r="A87" s="3"/>
      <c r="B87" s="144"/>
      <c r="C87" s="144"/>
      <c r="D87" s="193"/>
      <c r="E87" s="126"/>
      <c r="F87" s="126"/>
      <c r="G87" s="193"/>
      <c r="J87" s="211"/>
      <c r="M87" s="211"/>
      <c r="P87" s="20"/>
      <c r="S87" s="20"/>
      <c r="Y87" s="20"/>
      <c r="AB87" s="20"/>
      <c r="AE87" s="20"/>
      <c r="AH87" s="20"/>
      <c r="AN87" s="20"/>
    </row>
    <row r="88" spans="1:40" ht="12" customHeight="1">
      <c r="A88" s="27" t="s">
        <v>117</v>
      </c>
      <c r="B88" s="144"/>
      <c r="C88" s="144"/>
      <c r="D88" s="193"/>
      <c r="E88" s="126"/>
      <c r="F88" s="126"/>
      <c r="G88" s="193"/>
      <c r="J88" s="211"/>
      <c r="M88" s="211"/>
      <c r="P88" s="20"/>
      <c r="S88" s="20"/>
      <c r="Y88" s="20"/>
      <c r="AB88" s="20"/>
      <c r="AE88" s="20"/>
      <c r="AH88" s="20"/>
      <c r="AN88" s="20"/>
    </row>
    <row r="89" spans="1:40" ht="12" customHeight="1">
      <c r="A89" s="4" t="s">
        <v>145</v>
      </c>
      <c r="B89" s="144">
        <v>347025.31400000001</v>
      </c>
      <c r="C89" s="144">
        <v>351528.89957199997</v>
      </c>
      <c r="D89" s="193">
        <v>1.2977686037047853</v>
      </c>
      <c r="E89" s="126">
        <v>35793.887000000002</v>
      </c>
      <c r="F89" s="126">
        <v>47369.491000000002</v>
      </c>
      <c r="G89" s="193">
        <v>32.339611509641287</v>
      </c>
      <c r="H89" s="35">
        <v>331379.54879999999</v>
      </c>
      <c r="I89" s="35">
        <v>343331.84792000003</v>
      </c>
      <c r="J89" s="151">
        <v>3.6068306457903043</v>
      </c>
      <c r="K89" s="35">
        <v>39603.484999999993</v>
      </c>
      <c r="L89" s="35">
        <v>41193.800000000003</v>
      </c>
      <c r="M89" s="151">
        <v>4.01559357718142</v>
      </c>
    </row>
    <row r="90" spans="1:40" ht="12" customHeight="1">
      <c r="A90" s="4" t="s">
        <v>71</v>
      </c>
      <c r="B90" s="144">
        <v>6412.9579999999996</v>
      </c>
      <c r="C90" s="144">
        <v>4011.4860000000003</v>
      </c>
      <c r="D90" s="193">
        <v>-37.447181160394308</v>
      </c>
      <c r="E90" s="126">
        <v>416.94900000000001</v>
      </c>
      <c r="F90" s="126">
        <v>786.32799999999997</v>
      </c>
      <c r="G90" s="193">
        <v>88.590930785299875</v>
      </c>
      <c r="H90" s="35">
        <v>5902.97</v>
      </c>
      <c r="I90" s="35">
        <v>3562.19</v>
      </c>
      <c r="J90" s="151">
        <v>-39.654275728997433</v>
      </c>
      <c r="K90" s="35">
        <v>376.71600000000001</v>
      </c>
      <c r="L90" s="35">
        <v>459.57100000000003</v>
      </c>
      <c r="M90" s="151">
        <v>21.994022021894487</v>
      </c>
    </row>
    <row r="91" spans="1:40" ht="12" customHeight="1">
      <c r="A91" s="4" t="s">
        <v>19</v>
      </c>
      <c r="B91" s="144">
        <v>134898.6418401</v>
      </c>
      <c r="C91" s="144">
        <v>116246.94160009999</v>
      </c>
      <c r="D91" s="193">
        <v>-13.826455170770735</v>
      </c>
      <c r="E91" s="126">
        <v>16505.097118900001</v>
      </c>
      <c r="F91" s="126">
        <v>12680.001518899999</v>
      </c>
      <c r="G91" s="193">
        <v>-23.175238366939887</v>
      </c>
      <c r="H91" s="35">
        <v>129936.54553460001</v>
      </c>
      <c r="I91" s="35">
        <v>113520.36675459999</v>
      </c>
      <c r="J91" s="151">
        <v>-12.633996626937149</v>
      </c>
      <c r="K91" s="35">
        <v>15109.807589399999</v>
      </c>
      <c r="L91" s="35">
        <v>12988.140559399999</v>
      </c>
      <c r="M91" s="151">
        <v>-14.041654848658801</v>
      </c>
    </row>
    <row r="92" spans="1:40" ht="12" customHeight="1">
      <c r="A92" s="4"/>
      <c r="B92" s="144"/>
      <c r="C92" s="144"/>
      <c r="D92" s="193"/>
      <c r="E92" s="126"/>
      <c r="F92" s="126"/>
      <c r="G92" s="193"/>
      <c r="J92" s="151"/>
      <c r="M92" s="151"/>
    </row>
    <row r="93" spans="1:40" ht="12" customHeight="1">
      <c r="A93" s="29" t="s">
        <v>118</v>
      </c>
      <c r="B93" s="144"/>
      <c r="C93" s="144"/>
      <c r="D93" s="193"/>
      <c r="E93" s="126"/>
      <c r="F93" s="126"/>
      <c r="G93" s="193"/>
      <c r="J93" s="151"/>
      <c r="M93" s="151"/>
    </row>
    <row r="94" spans="1:40" ht="12" customHeight="1">
      <c r="A94" s="3" t="s">
        <v>15</v>
      </c>
      <c r="B94" s="144">
        <v>162.25412479999997</v>
      </c>
      <c r="C94" s="144">
        <v>87.990000000000009</v>
      </c>
      <c r="D94" s="193">
        <v>-45.770253848116639</v>
      </c>
      <c r="E94" s="126">
        <v>1.63</v>
      </c>
      <c r="F94" s="126">
        <v>3</v>
      </c>
      <c r="G94" s="193">
        <v>84.049079754601223</v>
      </c>
      <c r="H94" s="35">
        <v>166.85672</v>
      </c>
      <c r="I94" s="35">
        <v>64.62</v>
      </c>
      <c r="J94" s="151">
        <v>-61.272162128082108</v>
      </c>
      <c r="K94" s="35">
        <v>7.43</v>
      </c>
      <c r="L94" s="35">
        <v>2</v>
      </c>
      <c r="M94" s="151">
        <v>-73.082099596231487</v>
      </c>
    </row>
    <row r="95" spans="1:40" ht="12" customHeight="1">
      <c r="A95" s="3" t="s">
        <v>153</v>
      </c>
      <c r="B95" s="144">
        <v>2742.1000000000004</v>
      </c>
      <c r="C95" s="144">
        <v>1122</v>
      </c>
      <c r="D95" s="193">
        <v>-59.082455052696844</v>
      </c>
      <c r="E95" s="126">
        <v>31</v>
      </c>
      <c r="F95" s="126">
        <v>135</v>
      </c>
      <c r="G95" s="193">
        <v>335.48387096774189</v>
      </c>
      <c r="H95" s="35">
        <v>2355.48</v>
      </c>
      <c r="I95" s="35">
        <v>1568</v>
      </c>
      <c r="J95" s="151">
        <v>-33.431827058603773</v>
      </c>
      <c r="K95" s="35">
        <v>382</v>
      </c>
      <c r="L95" s="35">
        <v>155</v>
      </c>
      <c r="M95" s="151">
        <v>-59.424083769633505</v>
      </c>
    </row>
    <row r="96" spans="1:40" ht="12" customHeight="1">
      <c r="A96" s="3"/>
      <c r="B96" s="144"/>
      <c r="C96" s="144"/>
      <c r="D96" s="193"/>
      <c r="E96" s="126"/>
      <c r="F96" s="126"/>
      <c r="G96" s="193"/>
      <c r="J96" s="151"/>
      <c r="M96" s="151"/>
    </row>
    <row r="97" spans="1:18" ht="12" customHeight="1">
      <c r="A97" s="29" t="s">
        <v>119</v>
      </c>
      <c r="B97" s="144"/>
      <c r="C97" s="144"/>
      <c r="D97" s="193"/>
      <c r="E97" s="126"/>
      <c r="F97" s="126"/>
      <c r="G97" s="193"/>
      <c r="J97" s="151"/>
      <c r="M97" s="151"/>
    </row>
    <row r="98" spans="1:18" ht="12" customHeight="1">
      <c r="A98" s="8" t="s">
        <v>16</v>
      </c>
      <c r="B98" s="145">
        <v>2029.4681065</v>
      </c>
      <c r="C98" s="145">
        <v>1012.9284878999999</v>
      </c>
      <c r="D98" s="200">
        <v>-50.088967416842721</v>
      </c>
      <c r="E98" s="73">
        <v>21.529440000000001</v>
      </c>
      <c r="F98" s="73">
        <v>59</v>
      </c>
      <c r="G98" s="200">
        <v>174.0433564458713</v>
      </c>
      <c r="H98" s="37">
        <v>1052.6980438000003</v>
      </c>
      <c r="I98" s="37">
        <v>1038.1193782</v>
      </c>
      <c r="J98" s="216">
        <v>-1.3848857880817023</v>
      </c>
      <c r="K98" s="37">
        <v>23.802600999999999</v>
      </c>
      <c r="L98" s="37">
        <v>41.8</v>
      </c>
      <c r="M98" s="216">
        <v>75.6110603206767</v>
      </c>
    </row>
    <row r="99" spans="1:18" ht="10.5" hidden="1" customHeight="1">
      <c r="A99" s="8" t="s">
        <v>23</v>
      </c>
      <c r="B99" s="73">
        <v>172.98188690000001</v>
      </c>
      <c r="C99" s="48">
        <v>168.09548949000001</v>
      </c>
      <c r="D99" s="201">
        <v>-2.8248029302772037</v>
      </c>
      <c r="E99" s="84"/>
      <c r="F99" s="84"/>
      <c r="G99" s="207"/>
    </row>
    <row r="100" spans="1:18" ht="8.1" customHeight="1">
      <c r="A100" s="25" t="s">
        <v>104</v>
      </c>
      <c r="B100" s="248"/>
      <c r="C100" s="255"/>
      <c r="D100" s="202"/>
      <c r="E100" s="85"/>
      <c r="F100" s="85"/>
      <c r="G100" s="202"/>
    </row>
    <row r="101" spans="1:18" ht="8.1" customHeight="1">
      <c r="A101" s="26" t="s">
        <v>18</v>
      </c>
      <c r="B101" s="248"/>
      <c r="C101" s="255"/>
      <c r="D101" s="202"/>
      <c r="E101" s="85"/>
      <c r="F101" s="85"/>
      <c r="G101" s="202"/>
    </row>
    <row r="102" spans="1:18" ht="8.1" customHeight="1">
      <c r="A102" s="287" t="s">
        <v>105</v>
      </c>
      <c r="B102" s="287"/>
      <c r="C102" s="287"/>
      <c r="D102" s="287"/>
      <c r="E102" s="86"/>
      <c r="F102" s="86"/>
      <c r="G102" s="208"/>
      <c r="R102" s="49"/>
    </row>
    <row r="103" spans="1:18" ht="11.1" customHeight="1">
      <c r="B103" s="249"/>
      <c r="C103" s="256"/>
      <c r="D103" s="203"/>
      <c r="E103" s="82"/>
      <c r="F103" s="82"/>
      <c r="G103" s="203"/>
    </row>
    <row r="104" spans="1:18" ht="11.1" customHeight="1">
      <c r="B104" s="249"/>
      <c r="C104" s="256"/>
      <c r="D104" s="203"/>
      <c r="E104" s="82"/>
      <c r="F104" s="82"/>
      <c r="G104" s="203"/>
    </row>
    <row r="105" spans="1:18" ht="11.1" customHeight="1">
      <c r="B105" s="249"/>
      <c r="C105" s="256"/>
      <c r="D105" s="203"/>
      <c r="E105" s="82"/>
      <c r="F105" s="82"/>
      <c r="G105" s="203"/>
    </row>
    <row r="106" spans="1:18" ht="11.1" customHeight="1">
      <c r="B106" s="249"/>
      <c r="C106" s="256"/>
      <c r="D106" s="203"/>
      <c r="E106" s="82"/>
      <c r="F106" s="82"/>
      <c r="G106" s="203"/>
    </row>
    <row r="107" spans="1:18" ht="11.1" customHeight="1">
      <c r="B107" s="249"/>
      <c r="C107" s="256"/>
      <c r="D107" s="203"/>
      <c r="E107" s="82"/>
      <c r="F107" s="82"/>
      <c r="G107" s="203"/>
    </row>
    <row r="108" spans="1:18" ht="11.1" customHeight="1">
      <c r="D108" s="203"/>
      <c r="E108" s="82"/>
      <c r="F108" s="82"/>
      <c r="G108" s="203"/>
    </row>
    <row r="109" spans="1:18" ht="11.1" customHeight="1">
      <c r="D109" s="203"/>
      <c r="E109" s="82"/>
      <c r="F109" s="82"/>
      <c r="G109" s="203"/>
    </row>
    <row r="110" spans="1:18" ht="11.1" customHeight="1">
      <c r="D110" s="203"/>
      <c r="E110" s="82"/>
      <c r="F110" s="82"/>
      <c r="G110" s="203"/>
    </row>
    <row r="111" spans="1:18" ht="11.1" customHeight="1">
      <c r="D111" s="203"/>
      <c r="E111" s="82"/>
      <c r="F111" s="82"/>
      <c r="G111" s="203"/>
    </row>
    <row r="112" spans="1:18" ht="11.1" customHeight="1">
      <c r="D112" s="203"/>
      <c r="E112" s="82"/>
      <c r="F112" s="82"/>
      <c r="G112" s="203"/>
    </row>
    <row r="113" spans="2:7" ht="11.1" customHeight="1">
      <c r="D113" s="203"/>
      <c r="E113" s="82"/>
      <c r="F113" s="82"/>
      <c r="G113" s="203"/>
    </row>
    <row r="114" spans="2:7" ht="11.1" customHeight="1">
      <c r="B114" s="249"/>
      <c r="C114" s="256"/>
      <c r="D114" s="203"/>
      <c r="E114" s="82"/>
      <c r="F114" s="82"/>
      <c r="G114" s="203"/>
    </row>
    <row r="115" spans="2:7" ht="11.1" customHeight="1">
      <c r="D115" s="203"/>
      <c r="E115" s="82"/>
      <c r="F115" s="82"/>
      <c r="G115" s="203"/>
    </row>
    <row r="116" spans="2:7" ht="11.1" customHeight="1">
      <c r="B116" s="249"/>
      <c r="C116" s="256"/>
      <c r="D116" s="203"/>
      <c r="E116" s="82"/>
      <c r="F116" s="82"/>
      <c r="G116" s="203"/>
    </row>
    <row r="117" spans="2:7" ht="11.1" customHeight="1">
      <c r="B117" s="249"/>
      <c r="C117" s="256"/>
      <c r="D117" s="203"/>
      <c r="E117" s="82"/>
      <c r="F117" s="82"/>
      <c r="G117" s="203"/>
    </row>
    <row r="118" spans="2:7" ht="11.1" customHeight="1">
      <c r="B118" s="249"/>
      <c r="C118" s="256"/>
      <c r="D118" s="203"/>
      <c r="E118" s="82"/>
      <c r="F118" s="82"/>
      <c r="G118" s="203"/>
    </row>
    <row r="119" spans="2:7" ht="11.1" customHeight="1">
      <c r="B119" s="249"/>
      <c r="C119" s="256"/>
      <c r="D119" s="203"/>
      <c r="E119" s="82"/>
      <c r="F119" s="82"/>
      <c r="G119" s="203"/>
    </row>
    <row r="120" spans="2:7" ht="11.1" customHeight="1">
      <c r="B120" s="249"/>
      <c r="C120" s="256"/>
      <c r="D120" s="203"/>
      <c r="E120" s="82"/>
      <c r="F120" s="82"/>
      <c r="G120" s="203"/>
    </row>
    <row r="121" spans="2:7" ht="11.1" customHeight="1">
      <c r="B121" s="249"/>
      <c r="C121" s="256"/>
      <c r="D121" s="203"/>
      <c r="E121" s="82"/>
      <c r="F121" s="82"/>
      <c r="G121" s="203"/>
    </row>
    <row r="122" spans="2:7" ht="11.1" customHeight="1">
      <c r="B122" s="249"/>
      <c r="C122" s="256"/>
      <c r="D122" s="203"/>
      <c r="E122" s="82"/>
      <c r="F122" s="82"/>
      <c r="G122" s="203"/>
    </row>
    <row r="123" spans="2:7" ht="11.1" customHeight="1">
      <c r="B123" s="249"/>
      <c r="C123" s="256"/>
      <c r="D123" s="203"/>
      <c r="E123" s="82"/>
      <c r="F123" s="82"/>
      <c r="G123" s="203"/>
    </row>
    <row r="124" spans="2:7" ht="11.1" customHeight="1">
      <c r="B124" s="249"/>
      <c r="C124" s="256"/>
      <c r="D124" s="203"/>
      <c r="E124" s="82"/>
      <c r="F124" s="82"/>
      <c r="G124" s="203"/>
    </row>
    <row r="125" spans="2:7" ht="11.1" customHeight="1">
      <c r="B125" s="249"/>
      <c r="C125" s="256"/>
      <c r="D125" s="203"/>
      <c r="E125" s="82"/>
      <c r="F125" s="82"/>
      <c r="G125" s="203"/>
    </row>
    <row r="126" spans="2:7" ht="11.1" customHeight="1">
      <c r="B126" s="249"/>
      <c r="C126" s="256"/>
      <c r="D126" s="203"/>
      <c r="E126" s="82"/>
      <c r="F126" s="82"/>
      <c r="G126" s="203"/>
    </row>
    <row r="127" spans="2:7" ht="11.1" customHeight="1">
      <c r="B127" s="249"/>
      <c r="C127" s="256"/>
      <c r="D127" s="203"/>
      <c r="E127" s="82"/>
      <c r="F127" s="82"/>
      <c r="G127" s="203"/>
    </row>
    <row r="128" spans="2:7" ht="11.1" customHeight="1">
      <c r="B128" s="249"/>
      <c r="C128" s="256"/>
      <c r="D128" s="203"/>
      <c r="E128" s="82"/>
      <c r="F128" s="82"/>
      <c r="G128" s="203"/>
    </row>
    <row r="129" spans="2:7" ht="11.1" customHeight="1">
      <c r="B129" s="249"/>
      <c r="C129" s="256"/>
      <c r="D129" s="203"/>
      <c r="E129" s="82"/>
      <c r="F129" s="82"/>
      <c r="G129" s="203"/>
    </row>
    <row r="130" spans="2:7" ht="11.1" customHeight="1">
      <c r="B130" s="249"/>
      <c r="C130" s="256"/>
      <c r="D130" s="203"/>
      <c r="E130" s="82"/>
      <c r="F130" s="82"/>
      <c r="G130" s="203"/>
    </row>
    <row r="131" spans="2:7" ht="11.1" customHeight="1">
      <c r="B131" s="249"/>
      <c r="C131" s="256"/>
      <c r="D131" s="203"/>
      <c r="E131" s="82"/>
      <c r="F131" s="82"/>
      <c r="G131" s="203"/>
    </row>
    <row r="132" spans="2:7" ht="11.1" customHeight="1">
      <c r="B132" s="249"/>
      <c r="C132" s="256"/>
      <c r="D132" s="203"/>
      <c r="E132" s="82"/>
      <c r="F132" s="82"/>
      <c r="G132" s="203"/>
    </row>
    <row r="133" spans="2:7" ht="11.1" customHeight="1">
      <c r="B133" s="249"/>
      <c r="C133" s="256"/>
      <c r="D133" s="203"/>
      <c r="E133" s="82"/>
      <c r="F133" s="82"/>
      <c r="G133" s="203"/>
    </row>
    <row r="134" spans="2:7" ht="11.1" customHeight="1">
      <c r="B134" s="249"/>
      <c r="C134" s="256"/>
      <c r="D134" s="203"/>
      <c r="E134" s="82"/>
      <c r="F134" s="82"/>
      <c r="G134" s="203"/>
    </row>
    <row r="135" spans="2:7" ht="11.1" customHeight="1">
      <c r="B135" s="249"/>
      <c r="C135" s="256"/>
      <c r="D135" s="203"/>
      <c r="E135" s="82"/>
      <c r="F135" s="82"/>
      <c r="G135" s="203"/>
    </row>
    <row r="136" spans="2:7" ht="11.1" customHeight="1">
      <c r="B136" s="249"/>
      <c r="C136" s="256"/>
      <c r="D136" s="203"/>
      <c r="E136" s="82"/>
      <c r="F136" s="82"/>
      <c r="G136" s="203"/>
    </row>
    <row r="137" spans="2:7" ht="11.1" customHeight="1">
      <c r="B137" s="249"/>
      <c r="C137" s="256"/>
      <c r="D137" s="203"/>
      <c r="E137" s="82"/>
      <c r="F137" s="82"/>
      <c r="G137" s="203"/>
    </row>
    <row r="138" spans="2:7" ht="11.1" customHeight="1">
      <c r="B138" s="249"/>
      <c r="C138" s="256"/>
      <c r="D138" s="203"/>
      <c r="E138" s="82"/>
      <c r="F138" s="82"/>
      <c r="G138" s="203"/>
    </row>
    <row r="139" spans="2:7" ht="11.1" customHeight="1">
      <c r="B139" s="249"/>
      <c r="C139" s="256"/>
      <c r="D139" s="203"/>
      <c r="E139" s="82"/>
      <c r="F139" s="82"/>
      <c r="G139" s="203"/>
    </row>
    <row r="140" spans="2:7" ht="11.1" customHeight="1">
      <c r="B140" s="249"/>
      <c r="C140" s="256"/>
      <c r="D140" s="203"/>
      <c r="E140" s="82"/>
      <c r="F140" s="82"/>
      <c r="G140" s="203"/>
    </row>
    <row r="141" spans="2:7" ht="11.1" customHeight="1">
      <c r="B141" s="249"/>
      <c r="C141" s="256"/>
      <c r="D141" s="203"/>
      <c r="E141" s="82"/>
      <c r="F141" s="82"/>
      <c r="G141" s="203"/>
    </row>
    <row r="142" spans="2:7" ht="11.1" customHeight="1">
      <c r="B142" s="249"/>
      <c r="C142" s="256"/>
      <c r="D142" s="203"/>
      <c r="E142" s="82"/>
      <c r="F142" s="82"/>
      <c r="G142" s="203"/>
    </row>
    <row r="143" spans="2:7" ht="11.1" customHeight="1">
      <c r="B143" s="249"/>
      <c r="C143" s="256"/>
      <c r="D143" s="203"/>
      <c r="E143" s="82"/>
      <c r="F143" s="82"/>
      <c r="G143" s="203"/>
    </row>
    <row r="144" spans="2:7" ht="11.1" customHeight="1">
      <c r="B144" s="249"/>
      <c r="C144" s="256"/>
      <c r="D144" s="203"/>
      <c r="E144" s="82"/>
      <c r="F144" s="82"/>
      <c r="G144" s="203"/>
    </row>
    <row r="145" spans="2:7" ht="11.1" customHeight="1">
      <c r="D145" s="203"/>
      <c r="E145" s="82"/>
      <c r="F145" s="82"/>
      <c r="G145" s="203"/>
    </row>
    <row r="146" spans="2:7" ht="11.1" customHeight="1">
      <c r="D146" s="203"/>
      <c r="E146" s="82"/>
      <c r="F146" s="82"/>
      <c r="G146" s="203"/>
    </row>
    <row r="147" spans="2:7" ht="11.1" customHeight="1">
      <c r="D147" s="203"/>
      <c r="E147" s="82"/>
      <c r="F147" s="82"/>
      <c r="G147" s="203"/>
    </row>
    <row r="148" spans="2:7" ht="11.1" customHeight="1">
      <c r="D148" s="203"/>
      <c r="E148" s="82"/>
      <c r="F148" s="82"/>
      <c r="G148" s="203"/>
    </row>
    <row r="149" spans="2:7" ht="11.1" customHeight="1">
      <c r="D149" s="203"/>
      <c r="E149" s="82"/>
      <c r="F149" s="82"/>
      <c r="G149" s="203"/>
    </row>
    <row r="150" spans="2:7" ht="11.1" customHeight="1">
      <c r="D150" s="203"/>
      <c r="E150" s="82"/>
      <c r="F150" s="82"/>
      <c r="G150" s="203"/>
    </row>
    <row r="151" spans="2:7" ht="11.1" customHeight="1">
      <c r="D151" s="203"/>
      <c r="E151" s="82"/>
      <c r="F151" s="82"/>
      <c r="G151" s="203"/>
    </row>
    <row r="158" spans="2:7" ht="11.1" customHeight="1">
      <c r="B158" s="249"/>
      <c r="C158" s="256"/>
      <c r="D158" s="203"/>
      <c r="E158" s="82"/>
      <c r="F158" s="82"/>
      <c r="G158" s="203"/>
    </row>
    <row r="159" spans="2:7" ht="11.1" customHeight="1">
      <c r="D159" s="203"/>
      <c r="E159" s="82"/>
      <c r="F159" s="82"/>
      <c r="G159" s="203"/>
    </row>
    <row r="160" spans="2:7" ht="11.1" customHeight="1">
      <c r="D160" s="203"/>
      <c r="E160" s="82"/>
      <c r="F160" s="82"/>
      <c r="G160" s="203"/>
    </row>
    <row r="161" spans="4:7" ht="11.1" customHeight="1">
      <c r="D161" s="203"/>
      <c r="E161" s="82"/>
      <c r="F161" s="82"/>
      <c r="G161" s="203"/>
    </row>
    <row r="163" spans="4:7" ht="11.1" customHeight="1">
      <c r="D163" s="203"/>
      <c r="E163" s="82"/>
      <c r="F163" s="82"/>
      <c r="G163" s="203"/>
    </row>
    <row r="165" spans="4:7" ht="11.1" customHeight="1">
      <c r="D165" s="203"/>
      <c r="E165" s="82"/>
      <c r="F165" s="82"/>
      <c r="G165" s="203"/>
    </row>
    <row r="167" spans="4:7" ht="11.1" customHeight="1">
      <c r="D167" s="203"/>
      <c r="E167" s="82"/>
      <c r="F167" s="82"/>
      <c r="G167" s="203"/>
    </row>
    <row r="169" spans="4:7" ht="11.1" customHeight="1">
      <c r="D169" s="203"/>
      <c r="E169" s="82"/>
      <c r="F169" s="82"/>
      <c r="G169" s="203"/>
    </row>
    <row r="552" spans="3:3" ht="11.1" customHeight="1">
      <c r="C552" s="35">
        <v>1</v>
      </c>
    </row>
  </sheetData>
  <mergeCells count="15">
    <mergeCell ref="A5:A7"/>
    <mergeCell ref="H5:M5"/>
    <mergeCell ref="H6:J6"/>
    <mergeCell ref="K6:M6"/>
    <mergeCell ref="E6:G6"/>
    <mergeCell ref="B5:G5"/>
    <mergeCell ref="B6:D6"/>
    <mergeCell ref="A102:D102"/>
    <mergeCell ref="A56:A58"/>
    <mergeCell ref="H56:M56"/>
    <mergeCell ref="B57:D57"/>
    <mergeCell ref="H57:J57"/>
    <mergeCell ref="K57:M57"/>
    <mergeCell ref="E57:G57"/>
    <mergeCell ref="B56:G56"/>
  </mergeCells>
  <phoneticPr fontId="7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54" max="1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72" transitionEvaluation="1" published="0"/>
  <dimension ref="A1:FR111"/>
  <sheetViews>
    <sheetView showGridLines="0" showRuler="0" topLeftCell="A72" zoomScaleNormal="100" workbookViewId="0">
      <selection activeCell="M102" sqref="M102"/>
    </sheetView>
  </sheetViews>
  <sheetFormatPr baseColWidth="10" defaultColWidth="7.28515625" defaultRowHeight="12.75"/>
  <cols>
    <col min="1" max="1" width="14.5703125" style="11" customWidth="1"/>
    <col min="2" max="3" width="8.7109375" style="114" customWidth="1"/>
    <col min="4" max="4" width="5.7109375" style="90" customWidth="1"/>
    <col min="5" max="5" width="8.7109375" style="99" customWidth="1"/>
    <col min="6" max="6" width="8.7109375" style="114" customWidth="1"/>
    <col min="7" max="7" width="6.7109375" style="90" customWidth="1"/>
    <col min="8" max="9" width="8.7109375" style="114" customWidth="1"/>
    <col min="10" max="10" width="6.7109375" style="229" customWidth="1"/>
    <col min="11" max="11" width="8.7109375" style="114" customWidth="1"/>
    <col min="12" max="12" width="8.7109375" style="99" customWidth="1"/>
    <col min="13" max="13" width="7" style="90" customWidth="1"/>
    <col min="14" max="16384" width="7.28515625" style="11"/>
  </cols>
  <sheetData>
    <row r="1" spans="1:174" ht="24.75" customHeight="1">
      <c r="A1" s="318" t="s">
        <v>203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174" ht="12" customHeight="1">
      <c r="A2" s="134" t="s">
        <v>94</v>
      </c>
      <c r="B2" s="259"/>
      <c r="C2" s="104"/>
      <c r="D2" s="217"/>
      <c r="E2" s="95"/>
      <c r="F2" s="104"/>
      <c r="G2" s="217"/>
      <c r="H2" s="104"/>
    </row>
    <row r="3" spans="1:174" ht="3.95" customHeight="1">
      <c r="A3" s="22"/>
      <c r="B3" s="105"/>
      <c r="C3" s="105"/>
      <c r="D3" s="218"/>
      <c r="E3" s="96"/>
      <c r="F3" s="105"/>
      <c r="G3" s="218"/>
    </row>
    <row r="4" spans="1:174" ht="12.95" customHeight="1">
      <c r="A4" s="307" t="s">
        <v>86</v>
      </c>
      <c r="B4" s="313" t="s">
        <v>98</v>
      </c>
      <c r="C4" s="314"/>
      <c r="D4" s="314"/>
      <c r="E4" s="314"/>
      <c r="F4" s="314"/>
      <c r="G4" s="315"/>
      <c r="H4" s="313" t="s">
        <v>101</v>
      </c>
      <c r="I4" s="314"/>
      <c r="J4" s="314"/>
      <c r="K4" s="314"/>
      <c r="L4" s="314"/>
      <c r="M4" s="315"/>
    </row>
    <row r="5" spans="1:174" ht="12.95" customHeight="1">
      <c r="A5" s="308"/>
      <c r="B5" s="310" t="s">
        <v>204</v>
      </c>
      <c r="C5" s="295"/>
      <c r="D5" s="311"/>
      <c r="E5" s="310" t="s">
        <v>202</v>
      </c>
      <c r="F5" s="316"/>
      <c r="G5" s="317"/>
      <c r="H5" s="309" t="str">
        <f>+B5</f>
        <v>Enero-Setiembre</v>
      </c>
      <c r="I5" s="312"/>
      <c r="J5" s="311"/>
      <c r="K5" s="310" t="str">
        <f>+E5</f>
        <v>Setiembre</v>
      </c>
      <c r="L5" s="316"/>
      <c r="M5" s="317"/>
    </row>
    <row r="6" spans="1:174" ht="12.95" customHeight="1">
      <c r="A6" s="309"/>
      <c r="B6" s="260" t="s">
        <v>49</v>
      </c>
      <c r="C6" s="260" t="s">
        <v>150</v>
      </c>
      <c r="D6" s="219" t="s">
        <v>120</v>
      </c>
      <c r="E6" s="260" t="s">
        <v>49</v>
      </c>
      <c r="F6" s="260" t="s">
        <v>150</v>
      </c>
      <c r="G6" s="219" t="s">
        <v>120</v>
      </c>
      <c r="H6" s="260" t="s">
        <v>50</v>
      </c>
      <c r="I6" s="260" t="s">
        <v>151</v>
      </c>
      <c r="J6" s="230" t="s">
        <v>120</v>
      </c>
      <c r="K6" s="260" t="s">
        <v>49</v>
      </c>
      <c r="L6" s="260" t="s">
        <v>150</v>
      </c>
      <c r="M6" s="219" t="s">
        <v>120</v>
      </c>
      <c r="N6" s="150"/>
    </row>
    <row r="7" spans="1:174" ht="6" customHeight="1">
      <c r="A7" s="30"/>
      <c r="B7" s="247"/>
      <c r="C7" s="247"/>
      <c r="D7" s="220"/>
      <c r="E7" s="97"/>
      <c r="F7" s="106"/>
      <c r="G7" s="220"/>
    </row>
    <row r="8" spans="1:174" ht="12" customHeight="1">
      <c r="A8" s="51" t="s">
        <v>106</v>
      </c>
      <c r="B8" s="107"/>
      <c r="C8" s="107"/>
      <c r="D8" s="16"/>
      <c r="E8" s="98"/>
      <c r="F8" s="107"/>
      <c r="G8" s="16"/>
    </row>
    <row r="9" spans="1:174" ht="12" customHeight="1">
      <c r="A9" s="52" t="s">
        <v>24</v>
      </c>
      <c r="B9" s="107"/>
      <c r="C9" s="107"/>
      <c r="D9" s="16"/>
      <c r="E9" s="98"/>
      <c r="F9" s="107"/>
      <c r="G9" s="16"/>
    </row>
    <row r="10" spans="1:174" ht="12" customHeight="1">
      <c r="A10" s="53" t="s">
        <v>149</v>
      </c>
      <c r="B10" s="261">
        <v>32610</v>
      </c>
      <c r="C10" s="92">
        <v>37774</v>
      </c>
      <c r="D10" s="152">
        <v>15.83563324133701</v>
      </c>
      <c r="E10" s="88">
        <v>3980</v>
      </c>
      <c r="F10" s="88">
        <v>4250</v>
      </c>
      <c r="G10" s="152">
        <v>6.7839195979899403</v>
      </c>
      <c r="H10" s="93">
        <v>37320</v>
      </c>
      <c r="I10" s="93">
        <v>36950</v>
      </c>
      <c r="J10" s="154">
        <v>-0.99142550911039962</v>
      </c>
      <c r="K10" s="93">
        <v>3968</v>
      </c>
      <c r="L10" s="93">
        <v>4150</v>
      </c>
      <c r="M10" s="154">
        <v>4.5866935483870996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</row>
    <row r="11" spans="1:174" ht="12" customHeight="1">
      <c r="A11" s="53" t="s">
        <v>146</v>
      </c>
      <c r="B11" s="92">
        <v>184109.21999999997</v>
      </c>
      <c r="C11" s="92">
        <v>202994.69</v>
      </c>
      <c r="D11" s="152">
        <v>10.257753522610136</v>
      </c>
      <c r="E11" s="88">
        <v>25693.87</v>
      </c>
      <c r="F11" s="88">
        <v>28840</v>
      </c>
      <c r="G11" s="152">
        <v>12.244671588982126</v>
      </c>
      <c r="H11" s="93">
        <v>218151.15999999997</v>
      </c>
      <c r="I11" s="93">
        <v>203933.72099999999</v>
      </c>
      <c r="J11" s="154">
        <v>-6.5172419894535487</v>
      </c>
      <c r="K11" s="93">
        <v>25748.58</v>
      </c>
      <c r="L11" s="93">
        <v>28710.84</v>
      </c>
      <c r="M11" s="154">
        <v>11.50455675613955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</row>
    <row r="12" spans="1:174" ht="12" customHeight="1">
      <c r="A12" s="53"/>
      <c r="B12" s="92"/>
      <c r="C12" s="92"/>
      <c r="D12" s="152"/>
      <c r="E12" s="88"/>
      <c r="F12" s="88"/>
      <c r="G12" s="152"/>
      <c r="H12" s="93"/>
      <c r="I12" s="93"/>
      <c r="J12" s="154"/>
      <c r="K12" s="93"/>
      <c r="L12" s="93"/>
      <c r="M12" s="15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</row>
    <row r="13" spans="1:174" ht="12" customHeight="1">
      <c r="A13" s="52" t="s">
        <v>25</v>
      </c>
      <c r="B13" s="92"/>
      <c r="C13" s="92"/>
      <c r="D13" s="152"/>
      <c r="E13" s="88"/>
      <c r="F13" s="88"/>
      <c r="G13" s="152"/>
      <c r="H13" s="93"/>
      <c r="I13" s="93"/>
      <c r="J13" s="154"/>
      <c r="K13" s="93"/>
      <c r="L13" s="93"/>
      <c r="M13" s="15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</row>
    <row r="14" spans="1:174" ht="12" customHeight="1">
      <c r="A14" s="54" t="s">
        <v>147</v>
      </c>
      <c r="B14" s="92"/>
      <c r="C14" s="92"/>
      <c r="D14" s="152"/>
      <c r="E14" s="88"/>
      <c r="F14" s="88"/>
      <c r="G14" s="152"/>
      <c r="H14" s="93"/>
      <c r="I14" s="93"/>
      <c r="J14" s="154"/>
      <c r="K14" s="93"/>
      <c r="L14" s="93"/>
      <c r="M14" s="15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</row>
    <row r="15" spans="1:174" ht="12" customHeight="1">
      <c r="A15" s="55" t="s">
        <v>26</v>
      </c>
      <c r="B15" s="92">
        <v>79822.999999999985</v>
      </c>
      <c r="C15" s="92">
        <v>93583.679999999993</v>
      </c>
      <c r="D15" s="152">
        <v>17.238991268180868</v>
      </c>
      <c r="E15" s="88">
        <v>10637.49</v>
      </c>
      <c r="F15" s="88">
        <v>9109.7900000000009</v>
      </c>
      <c r="G15" s="152">
        <v>-14.36147061007812</v>
      </c>
      <c r="H15" s="93">
        <v>102986.01000000001</v>
      </c>
      <c r="I15" s="93">
        <v>69805.58</v>
      </c>
      <c r="J15" s="154">
        <v>-32.218385778806265</v>
      </c>
      <c r="K15" s="93">
        <v>11862.16</v>
      </c>
      <c r="L15" s="93">
        <v>12233.380000000001</v>
      </c>
      <c r="M15" s="154">
        <v>3.1294469135469516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</row>
    <row r="16" spans="1:174" ht="12" customHeight="1">
      <c r="A16" s="55" t="s">
        <v>148</v>
      </c>
      <c r="B16" s="92">
        <v>715</v>
      </c>
      <c r="C16" s="92">
        <v>131</v>
      </c>
      <c r="D16" s="221">
        <v>-81.67832167832168</v>
      </c>
      <c r="E16" s="92">
        <v>25</v>
      </c>
      <c r="F16" s="92">
        <v>0</v>
      </c>
      <c r="G16" s="159">
        <v>-100</v>
      </c>
      <c r="H16" s="93">
        <v>505</v>
      </c>
      <c r="I16" s="93">
        <v>262</v>
      </c>
      <c r="J16" s="154">
        <v>-48.118811881188115</v>
      </c>
      <c r="K16" s="93">
        <v>61</v>
      </c>
      <c r="L16" s="93">
        <v>0</v>
      </c>
      <c r="M16" s="154">
        <v>-100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</row>
    <row r="17" spans="1:174" ht="12" customHeight="1">
      <c r="A17" s="55" t="s">
        <v>27</v>
      </c>
      <c r="B17" s="92">
        <v>202890.74000000002</v>
      </c>
      <c r="C17" s="92">
        <v>198745.42300000001</v>
      </c>
      <c r="D17" s="152">
        <v>-2.0431277445190466</v>
      </c>
      <c r="E17" s="88">
        <v>25873.38</v>
      </c>
      <c r="F17" s="88">
        <v>31634.92</v>
      </c>
      <c r="G17" s="152">
        <v>22.268215439961825</v>
      </c>
      <c r="H17" s="93">
        <v>227778.29000000004</v>
      </c>
      <c r="I17" s="93">
        <v>200340.92700000003</v>
      </c>
      <c r="J17" s="154">
        <v>-12.045644472965355</v>
      </c>
      <c r="K17" s="93">
        <v>26309.410000000003</v>
      </c>
      <c r="L17" s="93">
        <v>24960.880000000001</v>
      </c>
      <c r="M17" s="154">
        <v>-5.1256565616636829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</row>
    <row r="18" spans="1:174" ht="12" customHeight="1">
      <c r="A18" s="55" t="s">
        <v>28</v>
      </c>
      <c r="B18" s="92">
        <v>12867.380000000001</v>
      </c>
      <c r="C18" s="93">
        <v>18893.080000000002</v>
      </c>
      <c r="D18" s="152">
        <v>46.829269050886822</v>
      </c>
      <c r="E18" s="88">
        <v>0</v>
      </c>
      <c r="F18" s="88">
        <v>4972.5</v>
      </c>
      <c r="G18" s="152" t="s">
        <v>193</v>
      </c>
      <c r="H18" s="93">
        <v>15860.710000000001</v>
      </c>
      <c r="I18" s="93">
        <v>14786.99</v>
      </c>
      <c r="J18" s="154">
        <v>-6.7696843331729877</v>
      </c>
      <c r="K18" s="93">
        <v>2216.0300000000002</v>
      </c>
      <c r="L18" s="93">
        <v>1978.41</v>
      </c>
      <c r="M18" s="154">
        <v>-10.722779023749684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</row>
    <row r="19" spans="1:174" ht="12" customHeight="1">
      <c r="A19" s="55" t="s">
        <v>29</v>
      </c>
      <c r="B19" s="92">
        <v>2276.2363700000001</v>
      </c>
      <c r="C19" s="92">
        <v>2769.46</v>
      </c>
      <c r="D19" s="152">
        <v>21.668383674934422</v>
      </c>
      <c r="E19" s="88">
        <v>461.95</v>
      </c>
      <c r="F19" s="88">
        <v>279.3</v>
      </c>
      <c r="G19" s="159">
        <v>-39.538911137569002</v>
      </c>
      <c r="H19" s="93">
        <v>3032.9277700000002</v>
      </c>
      <c r="I19" s="93">
        <v>2571.7199999999998</v>
      </c>
      <c r="J19" s="152">
        <v>-15.206684925437585</v>
      </c>
      <c r="K19" s="93">
        <v>227.83</v>
      </c>
      <c r="L19" s="93">
        <v>907.61</v>
      </c>
      <c r="M19" s="154">
        <v>298.37159285432119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</row>
    <row r="20" spans="1:174" ht="12" customHeight="1">
      <c r="A20" s="55" t="s">
        <v>30</v>
      </c>
      <c r="B20" s="92">
        <v>5456</v>
      </c>
      <c r="C20" s="92">
        <v>3426</v>
      </c>
      <c r="D20" s="152">
        <v>-37.206744868035187</v>
      </c>
      <c r="E20" s="88">
        <v>500</v>
      </c>
      <c r="F20" s="88">
        <v>716.5</v>
      </c>
      <c r="G20" s="152">
        <v>43.300000000000004</v>
      </c>
      <c r="H20" s="93">
        <v>6008</v>
      </c>
      <c r="I20" s="93">
        <v>2381.29</v>
      </c>
      <c r="J20" s="154">
        <v>-60.364680426098538</v>
      </c>
      <c r="K20" s="93">
        <v>700</v>
      </c>
      <c r="L20" s="93">
        <v>400</v>
      </c>
      <c r="M20" s="154">
        <v>-42.857142857142861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</row>
    <row r="21" spans="1:174" ht="12" customHeight="1">
      <c r="A21" s="55" t="s">
        <v>102</v>
      </c>
      <c r="B21" s="92">
        <v>1396.58204</v>
      </c>
      <c r="C21" s="93">
        <v>12252</v>
      </c>
      <c r="D21" s="153">
        <v>777.28465991156531</v>
      </c>
      <c r="E21" s="88">
        <v>1101</v>
      </c>
      <c r="F21" s="88">
        <v>0</v>
      </c>
      <c r="G21" s="222">
        <v>-100</v>
      </c>
      <c r="H21" s="93">
        <v>2309.1582699999999</v>
      </c>
      <c r="I21" s="93">
        <v>12931.48</v>
      </c>
      <c r="J21" s="154">
        <v>460.00838781830231</v>
      </c>
      <c r="K21" s="88">
        <v>1260.3800000000001</v>
      </c>
      <c r="L21" s="93">
        <v>427.5</v>
      </c>
      <c r="M21" s="222">
        <v>-66.081657912693004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</row>
    <row r="22" spans="1:174" ht="12" customHeight="1">
      <c r="A22" s="55"/>
      <c r="B22" s="92"/>
      <c r="C22" s="92"/>
      <c r="D22" s="152"/>
      <c r="E22" s="88"/>
      <c r="F22" s="88"/>
      <c r="G22" s="152"/>
      <c r="H22" s="146"/>
      <c r="I22" s="93"/>
      <c r="J22" s="154"/>
      <c r="K22" s="93"/>
      <c r="L22" s="93"/>
      <c r="M22" s="15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</row>
    <row r="23" spans="1:174" ht="12" customHeight="1">
      <c r="A23" s="56" t="s">
        <v>109</v>
      </c>
      <c r="B23" s="92"/>
      <c r="C23" s="92"/>
      <c r="D23" s="152"/>
      <c r="E23" s="88"/>
      <c r="F23" s="88"/>
      <c r="G23" s="152"/>
      <c r="H23" s="146"/>
      <c r="I23" s="93"/>
      <c r="J23" s="154"/>
      <c r="K23" s="93"/>
      <c r="L23" s="93"/>
      <c r="M23" s="15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</row>
    <row r="24" spans="1:174" ht="12" customHeight="1">
      <c r="A24" s="53" t="s">
        <v>31</v>
      </c>
      <c r="B24" s="92">
        <v>1564004.0730000001</v>
      </c>
      <c r="C24" s="92">
        <v>1764111.3099999998</v>
      </c>
      <c r="D24" s="152">
        <v>12.794547051029316</v>
      </c>
      <c r="E24" s="88">
        <v>178959.378</v>
      </c>
      <c r="F24" s="88">
        <v>203376.58199999999</v>
      </c>
      <c r="G24" s="152">
        <v>13.643992437211082</v>
      </c>
      <c r="H24" s="93">
        <v>1652932.10977</v>
      </c>
      <c r="I24" s="93">
        <v>1687126.3370000001</v>
      </c>
      <c r="J24" s="154">
        <v>2.0687012508189495</v>
      </c>
      <c r="K24" s="93">
        <v>191450.25</v>
      </c>
      <c r="L24" s="93">
        <v>179735.76599999997</v>
      </c>
      <c r="M24" s="154">
        <v>-6.1188136343514943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</row>
    <row r="25" spans="1:174" ht="12" customHeight="1">
      <c r="A25" s="53" t="s">
        <v>32</v>
      </c>
      <c r="B25" s="92">
        <v>0</v>
      </c>
      <c r="C25" s="92">
        <v>0</v>
      </c>
      <c r="D25" s="222" t="s">
        <v>193</v>
      </c>
      <c r="E25" s="93">
        <v>0</v>
      </c>
      <c r="F25" s="93">
        <v>0</v>
      </c>
      <c r="G25" s="222" t="s">
        <v>193</v>
      </c>
      <c r="H25" s="93">
        <v>0</v>
      </c>
      <c r="I25" s="93">
        <v>0</v>
      </c>
      <c r="J25" s="222" t="s">
        <v>193</v>
      </c>
      <c r="K25" s="93">
        <v>0</v>
      </c>
      <c r="L25" s="93">
        <v>0</v>
      </c>
      <c r="M25" s="222" t="s">
        <v>194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</row>
    <row r="26" spans="1:174" ht="12" customHeight="1">
      <c r="A26" s="53" t="s">
        <v>33</v>
      </c>
      <c r="B26" s="92">
        <v>142660.25999999998</v>
      </c>
      <c r="C26" s="92">
        <v>137901.45800000001</v>
      </c>
      <c r="D26" s="152">
        <v>-3.33575867589192</v>
      </c>
      <c r="E26" s="88">
        <v>9964.607</v>
      </c>
      <c r="F26" s="88">
        <v>21199.16</v>
      </c>
      <c r="G26" s="152">
        <v>112.74456684543605</v>
      </c>
      <c r="H26" s="93">
        <v>146961.35560000001</v>
      </c>
      <c r="I26" s="93">
        <v>122714.77960000001</v>
      </c>
      <c r="J26" s="154">
        <v>-16.498606658198245</v>
      </c>
      <c r="K26" s="93">
        <v>17673.215</v>
      </c>
      <c r="L26" s="93">
        <v>13870.755999999999</v>
      </c>
      <c r="M26" s="154">
        <v>-21.515377932085368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</row>
    <row r="27" spans="1:174" ht="12" customHeight="1">
      <c r="A27" s="53" t="s">
        <v>34</v>
      </c>
      <c r="B27" s="92">
        <v>4065.0099999999998</v>
      </c>
      <c r="C27" s="93">
        <v>2541.422</v>
      </c>
      <c r="D27" s="152">
        <v>-37.480547403327414</v>
      </c>
      <c r="E27" s="88">
        <v>492.95</v>
      </c>
      <c r="F27" s="88">
        <v>138</v>
      </c>
      <c r="G27" s="152">
        <v>-72.005274368597227</v>
      </c>
      <c r="H27" s="93">
        <v>3701</v>
      </c>
      <c r="I27" s="93">
        <v>2935.578</v>
      </c>
      <c r="J27" s="154">
        <v>-20.681491488786818</v>
      </c>
      <c r="K27" s="93">
        <v>465.96</v>
      </c>
      <c r="L27" s="93">
        <v>248</v>
      </c>
      <c r="M27" s="154">
        <v>-46.776547343119582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</row>
    <row r="28" spans="1:174" ht="12" customHeight="1">
      <c r="A28" s="53" t="s">
        <v>35</v>
      </c>
      <c r="B28" s="92">
        <v>38589.401000000005</v>
      </c>
      <c r="C28" s="92">
        <v>23228.371999999999</v>
      </c>
      <c r="D28" s="152">
        <v>-39.806342161154575</v>
      </c>
      <c r="E28" s="88">
        <v>3246.17</v>
      </c>
      <c r="F28" s="88">
        <v>3596.45</v>
      </c>
      <c r="G28" s="152">
        <v>10.790562416632522</v>
      </c>
      <c r="H28" s="93">
        <v>41653.041000000005</v>
      </c>
      <c r="I28" s="93">
        <v>23122.843000000001</v>
      </c>
      <c r="J28" s="154">
        <v>-44.487023168368431</v>
      </c>
      <c r="K28" s="93">
        <v>5078.8790000000008</v>
      </c>
      <c r="L28" s="93">
        <v>2169.1379999999999</v>
      </c>
      <c r="M28" s="154">
        <v>-57.291008507979811</v>
      </c>
      <c r="N28" s="129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</row>
    <row r="29" spans="1:174" ht="12" customHeight="1">
      <c r="A29" s="53" t="s">
        <v>36</v>
      </c>
      <c r="B29" s="92">
        <v>20698.364999999998</v>
      </c>
      <c r="C29" s="92">
        <v>25538.372000000007</v>
      </c>
      <c r="D29" s="152">
        <v>23.38352328795057</v>
      </c>
      <c r="E29" s="88">
        <v>2292.2730000000001</v>
      </c>
      <c r="F29" s="88">
        <v>3100.2719999999999</v>
      </c>
      <c r="G29" s="152">
        <v>35.248811987053898</v>
      </c>
      <c r="H29" s="93">
        <v>22985.5723</v>
      </c>
      <c r="I29" s="93">
        <v>24404.197</v>
      </c>
      <c r="J29" s="154">
        <v>6.1718049978681577</v>
      </c>
      <c r="K29" s="93">
        <v>2599.8450000000003</v>
      </c>
      <c r="L29" s="93">
        <v>3053.933</v>
      </c>
      <c r="M29" s="154">
        <v>17.465964317103499</v>
      </c>
      <c r="N29" s="129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</row>
    <row r="30" spans="1:174" ht="12" customHeight="1">
      <c r="A30" s="53" t="s">
        <v>37</v>
      </c>
      <c r="B30" s="92">
        <v>42171.081000000006</v>
      </c>
      <c r="C30" s="93">
        <v>37971.14</v>
      </c>
      <c r="D30" s="152">
        <v>-9.9592917715341613</v>
      </c>
      <c r="E30" s="88">
        <v>4065.36</v>
      </c>
      <c r="F30" s="88">
        <v>5660.24</v>
      </c>
      <c r="G30" s="152">
        <v>39.230966015309818</v>
      </c>
      <c r="H30" s="93">
        <v>42644.280000000006</v>
      </c>
      <c r="I30" s="93">
        <v>39459.254000000001</v>
      </c>
      <c r="J30" s="154">
        <v>-7.4688234858227283</v>
      </c>
      <c r="K30" s="93">
        <v>4659.7860000000001</v>
      </c>
      <c r="L30" s="93">
        <v>5071.0690000000004</v>
      </c>
      <c r="M30" s="154">
        <v>8.8262207749454582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</row>
    <row r="31" spans="1:174" ht="12" customHeight="1">
      <c r="A31" s="53" t="s">
        <v>38</v>
      </c>
      <c r="B31" s="92">
        <v>657698.304</v>
      </c>
      <c r="C31" s="92">
        <v>725726.9439999999</v>
      </c>
      <c r="D31" s="152">
        <v>10.343441603279535</v>
      </c>
      <c r="E31" s="88">
        <v>85476.536000000007</v>
      </c>
      <c r="F31" s="88">
        <v>69691.054999999993</v>
      </c>
      <c r="G31" s="152">
        <v>-18.467618996633195</v>
      </c>
      <c r="H31" s="93">
        <v>731152.95264999999</v>
      </c>
      <c r="I31" s="93">
        <v>704591.63659999997</v>
      </c>
      <c r="J31" s="154">
        <v>-3.6327988492326879</v>
      </c>
      <c r="K31" s="93">
        <v>77340.725999999995</v>
      </c>
      <c r="L31" s="93">
        <v>73735.923999999999</v>
      </c>
      <c r="M31" s="154">
        <v>-4.6609363351463706</v>
      </c>
      <c r="N31" s="129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</row>
    <row r="32" spans="1:174" ht="12" customHeight="1">
      <c r="A32" s="53" t="s">
        <v>39</v>
      </c>
      <c r="B32" s="92">
        <v>342539.79800000001</v>
      </c>
      <c r="C32" s="93">
        <v>319924.022</v>
      </c>
      <c r="D32" s="152">
        <v>-6.6023790905604507</v>
      </c>
      <c r="E32" s="88">
        <v>35540.887000000002</v>
      </c>
      <c r="F32" s="88">
        <v>34163.463000000003</v>
      </c>
      <c r="G32" s="152">
        <v>-3.8756038924971037</v>
      </c>
      <c r="H32" s="93">
        <v>374215.80909999995</v>
      </c>
      <c r="I32" s="93">
        <v>309804.13310000004</v>
      </c>
      <c r="J32" s="223">
        <v>-17.212441172624938</v>
      </c>
      <c r="K32" s="258">
        <v>36472.703000000001</v>
      </c>
      <c r="L32" s="99">
        <v>31036.574000000001</v>
      </c>
      <c r="M32" s="223">
        <v>-14.904650746614534</v>
      </c>
      <c r="N32" s="130"/>
    </row>
    <row r="33" spans="1:174" ht="12" customHeight="1">
      <c r="A33" s="57"/>
      <c r="B33" s="92"/>
      <c r="C33" s="92"/>
      <c r="D33" s="152"/>
      <c r="E33" s="88"/>
      <c r="F33" s="88"/>
      <c r="G33" s="152"/>
      <c r="H33" s="146"/>
      <c r="I33" s="93"/>
      <c r="J33" s="154"/>
      <c r="K33" s="93"/>
      <c r="L33" s="93"/>
      <c r="M33" s="15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</row>
    <row r="34" spans="1:174" ht="12" customHeight="1">
      <c r="A34" s="58" t="s">
        <v>110</v>
      </c>
      <c r="B34" s="99"/>
      <c r="C34" s="99"/>
      <c r="D34" s="223"/>
      <c r="F34" s="99"/>
      <c r="G34" s="223"/>
      <c r="H34" s="147"/>
      <c r="I34" s="99"/>
      <c r="J34" s="223"/>
      <c r="K34" s="93"/>
      <c r="L34" s="93"/>
      <c r="M34" s="15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</row>
    <row r="35" spans="1:174" ht="12" customHeight="1">
      <c r="A35" s="55" t="s">
        <v>40</v>
      </c>
      <c r="B35" s="92">
        <v>38646.321000000004</v>
      </c>
      <c r="C35" s="92">
        <v>33346.315000000002</v>
      </c>
      <c r="D35" s="152">
        <v>-13.714128183119945</v>
      </c>
      <c r="E35" s="88">
        <v>5257.96</v>
      </c>
      <c r="F35" s="88">
        <v>4553.66</v>
      </c>
      <c r="G35" s="152">
        <v>-13.394928831714203</v>
      </c>
      <c r="H35" s="93">
        <v>45885.756099999999</v>
      </c>
      <c r="I35" s="93">
        <v>40127.132699999995</v>
      </c>
      <c r="J35" s="154">
        <v>-12.54991502689874</v>
      </c>
      <c r="K35" s="93">
        <v>6371.6200000000008</v>
      </c>
      <c r="L35" s="93">
        <v>4424.4609999999984</v>
      </c>
      <c r="M35" s="154">
        <v>-30.559873313223363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</row>
    <row r="36" spans="1:174" ht="12" customHeight="1">
      <c r="A36" s="55" t="s">
        <v>41</v>
      </c>
      <c r="B36" s="92">
        <v>360.12899999999996</v>
      </c>
      <c r="C36" s="92">
        <v>141.98700000000002</v>
      </c>
      <c r="D36" s="152">
        <v>-60.573294569445935</v>
      </c>
      <c r="E36" s="88">
        <v>35.958000000000006</v>
      </c>
      <c r="F36" s="88">
        <v>9.0900000000000016</v>
      </c>
      <c r="G36" s="152">
        <v>-74.720507258468217</v>
      </c>
      <c r="H36" s="93">
        <v>356.91300000000001</v>
      </c>
      <c r="I36" s="148">
        <v>130.614</v>
      </c>
      <c r="J36" s="154">
        <v>-63.404527153676106</v>
      </c>
      <c r="K36" s="93">
        <v>29.921999999999993</v>
      </c>
      <c r="L36" s="93">
        <v>9.6049999999999986</v>
      </c>
      <c r="M36" s="154">
        <v>-67.899873003141494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</row>
    <row r="37" spans="1:174" ht="12" customHeight="1">
      <c r="A37" s="55" t="s">
        <v>42</v>
      </c>
      <c r="B37" s="92">
        <v>336.38200000000001</v>
      </c>
      <c r="C37" s="92">
        <v>151.989</v>
      </c>
      <c r="D37" s="152">
        <v>-54.816547853333411</v>
      </c>
      <c r="E37" s="88">
        <v>23.920000000000005</v>
      </c>
      <c r="F37" s="88">
        <v>17.470000000000002</v>
      </c>
      <c r="G37" s="152">
        <v>-26.96488294314382</v>
      </c>
      <c r="H37" s="93">
        <v>423.27549999999991</v>
      </c>
      <c r="I37" s="148">
        <v>212.40899999999996</v>
      </c>
      <c r="J37" s="154">
        <v>-49.81779006817073</v>
      </c>
      <c r="K37" s="93">
        <v>21.350999999999996</v>
      </c>
      <c r="L37" s="93">
        <v>17.760000000000002</v>
      </c>
      <c r="M37" s="154">
        <v>-16.818884361388196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</row>
    <row r="38" spans="1:174" ht="12" customHeight="1">
      <c r="A38" s="55" t="s">
        <v>43</v>
      </c>
      <c r="B38" s="92">
        <v>299.61700000000002</v>
      </c>
      <c r="C38" s="93">
        <v>407.34800000000001</v>
      </c>
      <c r="D38" s="152">
        <v>35.956237463161301</v>
      </c>
      <c r="E38" s="88">
        <v>34.72</v>
      </c>
      <c r="F38" s="88">
        <v>53.55</v>
      </c>
      <c r="G38" s="152">
        <v>54.233870967741929</v>
      </c>
      <c r="H38" s="93">
        <v>380.80349999999999</v>
      </c>
      <c r="I38" s="148">
        <v>327.43169999999998</v>
      </c>
      <c r="J38" s="154">
        <v>-14.015574961889799</v>
      </c>
      <c r="K38" s="93">
        <v>22.909999999999997</v>
      </c>
      <c r="L38" s="93">
        <v>36.81</v>
      </c>
      <c r="M38" s="154">
        <v>60.672195547795752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</row>
    <row r="39" spans="1:174" ht="12" customHeight="1">
      <c r="A39" s="55" t="s">
        <v>44</v>
      </c>
      <c r="B39" s="92">
        <v>25.114999999999998</v>
      </c>
      <c r="C39" s="92">
        <v>11.68</v>
      </c>
      <c r="D39" s="152">
        <v>-53.493927931515032</v>
      </c>
      <c r="E39" s="88">
        <v>2.75</v>
      </c>
      <c r="F39" s="88">
        <v>1.1199999999999999</v>
      </c>
      <c r="G39" s="152">
        <v>-59.27272727272728</v>
      </c>
      <c r="H39" s="93">
        <v>22.79045</v>
      </c>
      <c r="I39" s="148">
        <v>14.303000000000001</v>
      </c>
      <c r="J39" s="154">
        <v>-37.241256754473909</v>
      </c>
      <c r="K39" s="93">
        <v>2.4500000000000002</v>
      </c>
      <c r="L39" s="93">
        <v>1.3399999999999999</v>
      </c>
      <c r="M39" s="154">
        <v>-45.3061224489796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</row>
    <row r="40" spans="1:174" ht="12" customHeight="1">
      <c r="A40" s="55" t="s">
        <v>45</v>
      </c>
      <c r="B40" s="92">
        <v>158.99599999999998</v>
      </c>
      <c r="C40" s="92">
        <v>48.43</v>
      </c>
      <c r="D40" s="152">
        <v>-69.540114216709853</v>
      </c>
      <c r="E40" s="88">
        <v>7.9600000000000009</v>
      </c>
      <c r="F40" s="88">
        <v>3.8200000000000007</v>
      </c>
      <c r="G40" s="152">
        <v>-52.010050251256281</v>
      </c>
      <c r="H40" s="93">
        <v>170.56450000000001</v>
      </c>
      <c r="I40" s="148">
        <v>51.001999999999995</v>
      </c>
      <c r="J40" s="154">
        <v>-70.098115375708318</v>
      </c>
      <c r="K40" s="93">
        <v>10.83</v>
      </c>
      <c r="L40" s="93">
        <v>4.7119999999999997</v>
      </c>
      <c r="M40" s="154">
        <v>-56.491228070175438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</row>
    <row r="41" spans="1:174" ht="12" customHeight="1">
      <c r="A41" s="55" t="s">
        <v>46</v>
      </c>
      <c r="B41" s="92">
        <v>65.453999999999994</v>
      </c>
      <c r="C41" s="93">
        <v>26.95</v>
      </c>
      <c r="D41" s="152">
        <v>-58.826045772603663</v>
      </c>
      <c r="E41" s="88">
        <v>1.95</v>
      </c>
      <c r="F41" s="88">
        <v>2.56</v>
      </c>
      <c r="G41" s="152">
        <v>31.282051282051281</v>
      </c>
      <c r="H41" s="93">
        <v>51.410399999999989</v>
      </c>
      <c r="I41" s="148">
        <v>13.44</v>
      </c>
      <c r="J41" s="154">
        <v>-73.857429625134202</v>
      </c>
      <c r="K41" s="93">
        <v>1.7600000000000002</v>
      </c>
      <c r="L41" s="93">
        <v>1.27</v>
      </c>
      <c r="M41" s="154">
        <v>-27.840909090909093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</row>
    <row r="42" spans="1:174" ht="12" customHeight="1">
      <c r="A42" s="55" t="s">
        <v>47</v>
      </c>
      <c r="B42" s="92">
        <v>43.444000000000003</v>
      </c>
      <c r="C42" s="92">
        <v>44.125</v>
      </c>
      <c r="D42" s="152">
        <v>1.5675352177515922</v>
      </c>
      <c r="E42" s="88">
        <v>4.0299999999999994</v>
      </c>
      <c r="F42" s="88">
        <v>3.08</v>
      </c>
      <c r="G42" s="152">
        <v>-23.573200992555819</v>
      </c>
      <c r="H42" s="93">
        <v>41.596000000000004</v>
      </c>
      <c r="I42" s="148">
        <v>48.160399999999996</v>
      </c>
      <c r="J42" s="154">
        <v>15.781325127416078</v>
      </c>
      <c r="K42" s="93">
        <v>6.0699999999999994</v>
      </c>
      <c r="L42" s="93">
        <v>3.12</v>
      </c>
      <c r="M42" s="154">
        <v>-48.599670510708393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</row>
    <row r="43" spans="1:174" ht="12" customHeight="1">
      <c r="A43" s="59" t="s">
        <v>48</v>
      </c>
      <c r="B43" s="92">
        <v>51.408999999999992</v>
      </c>
      <c r="C43" s="93">
        <v>23.373000000000001</v>
      </c>
      <c r="D43" s="152">
        <v>-54.535198117061199</v>
      </c>
      <c r="E43" s="88">
        <v>6.41</v>
      </c>
      <c r="F43" s="88">
        <v>1.1499999999999999</v>
      </c>
      <c r="G43" s="152">
        <v>-82.059282371294856</v>
      </c>
      <c r="H43" s="93">
        <v>40.945</v>
      </c>
      <c r="I43" s="148">
        <v>30.015000000000001</v>
      </c>
      <c r="J43" s="154">
        <v>-26.694346074001707</v>
      </c>
      <c r="K43" s="149">
        <v>3.38</v>
      </c>
      <c r="L43" s="149">
        <v>1.319</v>
      </c>
      <c r="M43" s="234">
        <v>-60.976331360946745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</row>
    <row r="44" spans="1:174" ht="11.1" customHeight="1">
      <c r="A44" s="157"/>
      <c r="B44" s="108"/>
      <c r="C44" s="108"/>
      <c r="D44" s="50"/>
      <c r="E44" s="100"/>
      <c r="F44" s="108"/>
      <c r="G44" s="50"/>
      <c r="H44" s="108"/>
      <c r="I44" s="108"/>
      <c r="J44" s="132"/>
      <c r="K44" s="108"/>
      <c r="L44" s="100"/>
      <c r="M44" s="132" t="s">
        <v>17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</row>
    <row r="45" spans="1:174" ht="11.1" customHeight="1">
      <c r="A45" s="10" t="s">
        <v>92</v>
      </c>
      <c r="B45" s="262"/>
      <c r="C45" s="262"/>
      <c r="D45" s="224"/>
      <c r="E45" s="94"/>
      <c r="F45" s="109"/>
      <c r="G45" s="71"/>
      <c r="H45" s="263"/>
      <c r="I45" s="263"/>
      <c r="J45" s="231"/>
      <c r="K45" s="263"/>
      <c r="L45" s="93"/>
      <c r="M45" s="91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</row>
    <row r="46" spans="1:174" ht="12" customHeight="1">
      <c r="A46" s="307" t="s">
        <v>86</v>
      </c>
      <c r="B46" s="313" t="s">
        <v>98</v>
      </c>
      <c r="C46" s="314"/>
      <c r="D46" s="314"/>
      <c r="E46" s="314"/>
      <c r="F46" s="314"/>
      <c r="G46" s="315"/>
      <c r="H46" s="313" t="s">
        <v>101</v>
      </c>
      <c r="I46" s="314"/>
      <c r="J46" s="314"/>
      <c r="K46" s="314"/>
      <c r="L46" s="314"/>
      <c r="M46" s="315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</row>
    <row r="47" spans="1:174" ht="12" customHeight="1">
      <c r="A47" s="308"/>
      <c r="B47" s="310" t="str">
        <f>+B5</f>
        <v>Enero-Setiembre</v>
      </c>
      <c r="C47" s="295"/>
      <c r="D47" s="311"/>
      <c r="E47" s="310" t="str">
        <f>+E5</f>
        <v>Setiembre</v>
      </c>
      <c r="F47" s="316"/>
      <c r="G47" s="317"/>
      <c r="H47" s="309" t="str">
        <f>+B47</f>
        <v>Enero-Setiembre</v>
      </c>
      <c r="I47" s="312"/>
      <c r="J47" s="311"/>
      <c r="K47" s="310" t="str">
        <f>+E47</f>
        <v>Setiembre</v>
      </c>
      <c r="L47" s="316"/>
      <c r="M47" s="317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</row>
    <row r="48" spans="1:174" ht="12" customHeight="1">
      <c r="A48" s="309"/>
      <c r="B48" s="260" t="s">
        <v>49</v>
      </c>
      <c r="C48" s="260" t="s">
        <v>150</v>
      </c>
      <c r="D48" s="219" t="s">
        <v>120</v>
      </c>
      <c r="E48" s="260" t="s">
        <v>49</v>
      </c>
      <c r="F48" s="260" t="s">
        <v>150</v>
      </c>
      <c r="G48" s="219" t="s">
        <v>120</v>
      </c>
      <c r="H48" s="260" t="s">
        <v>50</v>
      </c>
      <c r="I48" s="260" t="s">
        <v>151</v>
      </c>
      <c r="J48" s="230" t="s">
        <v>120</v>
      </c>
      <c r="K48" s="260" t="s">
        <v>49</v>
      </c>
      <c r="L48" s="260" t="s">
        <v>150</v>
      </c>
      <c r="M48" s="219" t="s">
        <v>120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</row>
    <row r="49" spans="1:174" ht="6" customHeight="1">
      <c r="A49" s="60"/>
      <c r="B49" s="247"/>
      <c r="C49" s="247"/>
      <c r="D49" s="220"/>
      <c r="E49" s="97"/>
      <c r="F49" s="106"/>
      <c r="G49" s="220"/>
      <c r="H49" s="263"/>
      <c r="I49" s="263"/>
      <c r="J49" s="231"/>
      <c r="K49" s="263"/>
      <c r="L49" s="93"/>
      <c r="M49" s="91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</row>
    <row r="50" spans="1:174" ht="12" customHeight="1">
      <c r="A50" s="61" t="s">
        <v>111</v>
      </c>
      <c r="B50" s="110"/>
      <c r="C50" s="110"/>
      <c r="D50" s="17"/>
      <c r="E50" s="88"/>
      <c r="F50" s="110"/>
      <c r="G50" s="17"/>
      <c r="H50" s="263"/>
      <c r="I50" s="263"/>
      <c r="J50" s="231"/>
      <c r="K50" s="263"/>
      <c r="L50" s="93"/>
      <c r="M50" s="91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</row>
    <row r="51" spans="1:174" ht="12" customHeight="1">
      <c r="A51" s="53" t="s">
        <v>51</v>
      </c>
      <c r="B51" s="116">
        <v>6902221.1400000006</v>
      </c>
      <c r="C51" s="116">
        <v>7530741.5979999993</v>
      </c>
      <c r="D51" s="235">
        <v>9.1060608643437124</v>
      </c>
      <c r="E51" s="117">
        <v>1033944.36</v>
      </c>
      <c r="F51" s="117">
        <v>945555.87</v>
      </c>
      <c r="G51" s="235">
        <v>-8.5486698723323933</v>
      </c>
      <c r="H51" s="264">
        <v>7936165.5000000009</v>
      </c>
      <c r="I51" s="118">
        <v>7530741.5979999993</v>
      </c>
      <c r="J51" s="236">
        <v>-5.1085615843067034</v>
      </c>
      <c r="K51" s="118">
        <v>1033944.36</v>
      </c>
      <c r="L51" s="118">
        <v>945555.87</v>
      </c>
      <c r="M51" s="236">
        <v>-8.5486698723323933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</row>
    <row r="52" spans="1:174" ht="12" customHeight="1">
      <c r="A52" s="13"/>
      <c r="B52" s="116"/>
      <c r="C52" s="116"/>
      <c r="D52" s="235"/>
      <c r="E52" s="117"/>
      <c r="F52" s="117"/>
      <c r="G52" s="235"/>
      <c r="H52" s="118"/>
      <c r="I52" s="118"/>
      <c r="J52" s="236"/>
      <c r="K52" s="118"/>
      <c r="L52" s="118"/>
      <c r="M52" s="236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</row>
    <row r="53" spans="1:174" ht="12" customHeight="1">
      <c r="A53" s="27" t="s">
        <v>52</v>
      </c>
      <c r="B53" s="116"/>
      <c r="C53" s="116"/>
      <c r="D53" s="235"/>
      <c r="E53" s="117"/>
      <c r="F53" s="117"/>
      <c r="G53" s="235"/>
      <c r="H53" s="118"/>
      <c r="I53" s="118"/>
      <c r="J53" s="236"/>
      <c r="K53" s="118"/>
      <c r="L53" s="118"/>
      <c r="M53" s="236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</row>
    <row r="54" spans="1:174" ht="12" customHeight="1">
      <c r="A54" s="12" t="s">
        <v>24</v>
      </c>
      <c r="B54" s="116"/>
      <c r="C54" s="116"/>
      <c r="D54" s="235"/>
      <c r="E54" s="117"/>
      <c r="F54" s="117"/>
      <c r="G54" s="235"/>
      <c r="H54" s="118"/>
      <c r="I54" s="118"/>
      <c r="J54" s="236"/>
      <c r="K54" s="118"/>
      <c r="L54" s="118"/>
      <c r="M54" s="236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</row>
    <row r="55" spans="1:174" ht="12" customHeight="1">
      <c r="A55" s="13" t="s">
        <v>53</v>
      </c>
      <c r="B55" s="116">
        <v>51411.485337000006</v>
      </c>
      <c r="C55" s="116">
        <v>50497.280149999999</v>
      </c>
      <c r="D55" s="235">
        <v>-1.778211971522381</v>
      </c>
      <c r="E55" s="117">
        <v>4132.5892599999988</v>
      </c>
      <c r="F55" s="117">
        <v>7645.2699999999995</v>
      </c>
      <c r="G55" s="235">
        <v>84.999512871985772</v>
      </c>
      <c r="H55" s="118">
        <v>50567.931189999996</v>
      </c>
      <c r="I55" s="118">
        <v>44063.037479999999</v>
      </c>
      <c r="J55" s="236">
        <v>-12.863673788747686</v>
      </c>
      <c r="K55" s="118">
        <v>5604.075679999999</v>
      </c>
      <c r="L55" s="118">
        <v>5570.8433999999997</v>
      </c>
      <c r="M55" s="236">
        <v>-0.59300198458417386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</row>
    <row r="56" spans="1:174" ht="12" customHeight="1">
      <c r="A56" s="12" t="s">
        <v>25</v>
      </c>
      <c r="B56" s="116"/>
      <c r="C56" s="116"/>
      <c r="D56" s="235"/>
      <c r="E56" s="117"/>
      <c r="F56" s="117"/>
      <c r="G56" s="235"/>
      <c r="H56" s="118"/>
      <c r="I56" s="118"/>
      <c r="J56" s="236"/>
      <c r="K56" s="118"/>
      <c r="L56" s="118"/>
      <c r="M56" s="236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</row>
    <row r="57" spans="1:174" ht="12" customHeight="1">
      <c r="A57" s="13" t="s">
        <v>54</v>
      </c>
      <c r="B57" s="116">
        <v>0.96</v>
      </c>
      <c r="C57" s="116">
        <v>253.05200000000002</v>
      </c>
      <c r="D57" s="235">
        <v>26259.583333333336</v>
      </c>
      <c r="E57" s="117">
        <v>0.15</v>
      </c>
      <c r="F57" s="117">
        <v>65</v>
      </c>
      <c r="G57" s="237">
        <v>43233.333333333336</v>
      </c>
      <c r="H57" s="118">
        <v>1.1499999999999999</v>
      </c>
      <c r="I57" s="117">
        <v>213.3426</v>
      </c>
      <c r="J57" s="237">
        <v>18451.530434782613</v>
      </c>
      <c r="K57" s="118">
        <v>0.15</v>
      </c>
      <c r="L57" s="117">
        <v>62</v>
      </c>
      <c r="M57" s="237">
        <v>41233.333333333336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</row>
    <row r="58" spans="1:174" ht="12" customHeight="1">
      <c r="A58" s="13" t="s">
        <v>156</v>
      </c>
      <c r="B58" s="116">
        <v>8.9939800000000005</v>
      </c>
      <c r="C58" s="116">
        <v>0.75</v>
      </c>
      <c r="D58" s="235">
        <v>-91.661088861660801</v>
      </c>
      <c r="E58" s="117">
        <v>0.5</v>
      </c>
      <c r="F58" s="117">
        <v>0.14000000000000001</v>
      </c>
      <c r="G58" s="235">
        <v>-72</v>
      </c>
      <c r="H58" s="118">
        <v>8.52271</v>
      </c>
      <c r="I58" s="118">
        <v>1.1599999999999999</v>
      </c>
      <c r="J58" s="237">
        <v>-86.389305748992982</v>
      </c>
      <c r="K58" s="118">
        <v>0.26</v>
      </c>
      <c r="L58" s="118">
        <v>0.16</v>
      </c>
      <c r="M58" s="237">
        <v>-38.46153846153846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</row>
    <row r="59" spans="1:174" ht="12" customHeight="1">
      <c r="A59" s="13" t="s">
        <v>55</v>
      </c>
      <c r="B59" s="116">
        <v>1.85</v>
      </c>
      <c r="C59" s="116">
        <v>77.326999999999998</v>
      </c>
      <c r="D59" s="235">
        <v>4079.8378378378375</v>
      </c>
      <c r="E59" s="117">
        <v>0</v>
      </c>
      <c r="F59" s="117">
        <v>21.5</v>
      </c>
      <c r="G59" s="235" t="s">
        <v>193</v>
      </c>
      <c r="H59" s="118">
        <v>5</v>
      </c>
      <c r="I59" s="118">
        <v>28.994070000000001</v>
      </c>
      <c r="J59" s="236">
        <v>479.88139999999999</v>
      </c>
      <c r="K59" s="118">
        <v>0</v>
      </c>
      <c r="L59" s="117">
        <v>0.23</v>
      </c>
      <c r="M59" s="236" t="s">
        <v>193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</row>
    <row r="60" spans="1:174" ht="12" customHeight="1">
      <c r="A60" s="13" t="s">
        <v>56</v>
      </c>
      <c r="B60" s="116">
        <v>0.41</v>
      </c>
      <c r="C60" s="116">
        <v>0</v>
      </c>
      <c r="D60" s="236">
        <v>-100</v>
      </c>
      <c r="E60" s="116">
        <v>0.08</v>
      </c>
      <c r="F60" s="116">
        <v>0</v>
      </c>
      <c r="G60" s="236">
        <v>-100</v>
      </c>
      <c r="H60" s="116">
        <v>0.43</v>
      </c>
      <c r="I60" s="116">
        <v>0</v>
      </c>
      <c r="J60" s="236">
        <v>-100</v>
      </c>
      <c r="K60" s="116">
        <v>0.05</v>
      </c>
      <c r="L60" s="117">
        <v>0</v>
      </c>
      <c r="M60" s="236">
        <v>-100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</row>
    <row r="61" spans="1:174" ht="12" customHeight="1">
      <c r="A61" s="13" t="s">
        <v>57</v>
      </c>
      <c r="B61" s="116">
        <v>10.857000000000001</v>
      </c>
      <c r="C61" s="116">
        <v>15.144</v>
      </c>
      <c r="D61" s="235">
        <v>39.486045869024579</v>
      </c>
      <c r="E61" s="117">
        <v>1.64</v>
      </c>
      <c r="F61" s="117">
        <v>1.43</v>
      </c>
      <c r="G61" s="235">
        <v>-12.804878048780488</v>
      </c>
      <c r="H61" s="118">
        <v>11.452919999999999</v>
      </c>
      <c r="I61" s="118">
        <v>10.397</v>
      </c>
      <c r="J61" s="237">
        <v>-9.2196575196543673</v>
      </c>
      <c r="K61" s="118">
        <v>1.27</v>
      </c>
      <c r="L61" s="118">
        <v>1.4700000000000002</v>
      </c>
      <c r="M61" s="236">
        <v>15.748031496063009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</row>
    <row r="62" spans="1:174" ht="12" customHeight="1">
      <c r="A62" s="13"/>
      <c r="B62" s="116"/>
      <c r="C62" s="116"/>
      <c r="D62" s="235"/>
      <c r="E62" s="117"/>
      <c r="F62" s="117"/>
      <c r="G62" s="235"/>
      <c r="H62" s="118"/>
      <c r="I62" s="118"/>
      <c r="J62" s="236"/>
      <c r="K62" s="118"/>
      <c r="L62" s="118"/>
      <c r="M62" s="236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</row>
    <row r="63" spans="1:174" ht="12" customHeight="1">
      <c r="A63" s="31" t="s">
        <v>58</v>
      </c>
      <c r="B63" s="116"/>
      <c r="C63" s="116"/>
      <c r="D63" s="235"/>
      <c r="E63" s="117"/>
      <c r="F63" s="117"/>
      <c r="G63" s="235"/>
      <c r="H63" s="118"/>
      <c r="I63" s="118"/>
      <c r="J63" s="236"/>
      <c r="K63" s="118"/>
      <c r="L63" s="118"/>
      <c r="M63" s="236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</row>
    <row r="64" spans="1:174" ht="12" customHeight="1">
      <c r="A64" s="13" t="s">
        <v>59</v>
      </c>
      <c r="B64" s="116">
        <v>6789.4840600000007</v>
      </c>
      <c r="C64" s="116">
        <v>8319.849400000001</v>
      </c>
      <c r="D64" s="235">
        <v>22.540230251310135</v>
      </c>
      <c r="E64" s="117">
        <v>903.52745000000004</v>
      </c>
      <c r="F64" s="117">
        <v>767.38279999999997</v>
      </c>
      <c r="G64" s="235">
        <v>-15.06812548971258</v>
      </c>
      <c r="H64" s="118">
        <v>7646.1103800000001</v>
      </c>
      <c r="I64" s="118">
        <v>8309.4175000000014</v>
      </c>
      <c r="J64" s="236">
        <v>8.6750921322692243</v>
      </c>
      <c r="K64" s="118">
        <v>860.29850999999996</v>
      </c>
      <c r="L64" s="118">
        <v>771.75940000000003</v>
      </c>
      <c r="M64" s="236">
        <v>-10.291673061249396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</row>
    <row r="65" spans="1:174" ht="12" customHeight="1">
      <c r="A65" s="13" t="s">
        <v>60</v>
      </c>
      <c r="B65" s="116">
        <v>16261.795050000001</v>
      </c>
      <c r="C65" s="116">
        <v>15432.48271</v>
      </c>
      <c r="D65" s="235">
        <v>-5.099758897773099</v>
      </c>
      <c r="E65" s="117">
        <v>2055.4304400000001</v>
      </c>
      <c r="F65" s="117">
        <v>1431.6139999999998</v>
      </c>
      <c r="G65" s="235">
        <v>-30.349674105244851</v>
      </c>
      <c r="H65" s="118">
        <v>18183.85658</v>
      </c>
      <c r="I65" s="118">
        <v>16132.215950000002</v>
      </c>
      <c r="J65" s="236">
        <v>-11.282758533503557</v>
      </c>
      <c r="K65" s="118">
        <v>2112.2401799999998</v>
      </c>
      <c r="L65" s="118">
        <v>1448.0829899999999</v>
      </c>
      <c r="M65" s="236">
        <v>-31.443260870077761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</row>
    <row r="66" spans="1:174" ht="12" customHeight="1">
      <c r="A66" s="13" t="s">
        <v>61</v>
      </c>
      <c r="B66" s="116">
        <v>7280.7188799999994</v>
      </c>
      <c r="C66" s="116">
        <v>9036.7898999999998</v>
      </c>
      <c r="D66" s="235">
        <v>24.119472938639277</v>
      </c>
      <c r="E66" s="117">
        <v>844.33349999999996</v>
      </c>
      <c r="F66" s="117">
        <v>894.18612999999993</v>
      </c>
      <c r="G66" s="235">
        <v>5.9043766473792614</v>
      </c>
      <c r="H66" s="118">
        <v>8378.3495900000016</v>
      </c>
      <c r="I66" s="118">
        <v>8969.2721199999996</v>
      </c>
      <c r="J66" s="236">
        <v>7.0529705600407944</v>
      </c>
      <c r="K66" s="118">
        <v>873.31614000000002</v>
      </c>
      <c r="L66" s="118">
        <v>756.13409999999999</v>
      </c>
      <c r="M66" s="236">
        <v>-13.41805500125075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</row>
    <row r="67" spans="1:174" ht="12" customHeight="1">
      <c r="A67" s="13" t="s">
        <v>62</v>
      </c>
      <c r="B67" s="116">
        <v>1870.65551</v>
      </c>
      <c r="C67" s="116">
        <v>1858.71525</v>
      </c>
      <c r="D67" s="235">
        <v>-0.63829283030311101</v>
      </c>
      <c r="E67" s="117">
        <v>251.91499999999999</v>
      </c>
      <c r="F67" s="117">
        <v>175.17699999999999</v>
      </c>
      <c r="G67" s="235">
        <v>-30.461862136037954</v>
      </c>
      <c r="H67" s="118">
        <v>1929.03206</v>
      </c>
      <c r="I67" s="118">
        <v>1840.00593</v>
      </c>
      <c r="J67" s="236">
        <v>-4.6150674136540726</v>
      </c>
      <c r="K67" s="118">
        <v>219.03066999999999</v>
      </c>
      <c r="L67" s="118">
        <v>187.79523</v>
      </c>
      <c r="M67" s="236">
        <v>-14.260760833174634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</row>
    <row r="68" spans="1:174" ht="12" customHeight="1">
      <c r="A68" s="13" t="s">
        <v>63</v>
      </c>
      <c r="B68" s="116">
        <v>596.43013000000008</v>
      </c>
      <c r="C68" s="116">
        <v>537.94578000000001</v>
      </c>
      <c r="D68" s="235">
        <v>-9.8057336573523006</v>
      </c>
      <c r="E68" s="117">
        <v>78.099999999999994</v>
      </c>
      <c r="F68" s="117">
        <v>59</v>
      </c>
      <c r="G68" s="235">
        <v>-24.455825864276559</v>
      </c>
      <c r="H68" s="118">
        <v>669.80890999999997</v>
      </c>
      <c r="I68" s="118">
        <v>548.89178000000004</v>
      </c>
      <c r="J68" s="236">
        <v>-18.052481565227307</v>
      </c>
      <c r="K68" s="118">
        <v>71.689130000000006</v>
      </c>
      <c r="L68" s="118">
        <v>61.595199999999998</v>
      </c>
      <c r="M68" s="236">
        <v>-14.080140183037527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</row>
    <row r="69" spans="1:174" ht="12" customHeight="1">
      <c r="A69" s="13" t="s">
        <v>64</v>
      </c>
      <c r="B69" s="116">
        <v>1406.78664</v>
      </c>
      <c r="C69" s="116">
        <v>1391.63291</v>
      </c>
      <c r="D69" s="235">
        <v>-1.0771875115333729</v>
      </c>
      <c r="E69" s="117">
        <v>173.28000000000003</v>
      </c>
      <c r="F69" s="117">
        <v>144.88338999999999</v>
      </c>
      <c r="G69" s="235">
        <v>-16.387701985226244</v>
      </c>
      <c r="H69" s="118">
        <v>1531.0528280000001</v>
      </c>
      <c r="I69" s="118">
        <v>1387.5421000000001</v>
      </c>
      <c r="J69" s="236">
        <v>-9.373336136772414</v>
      </c>
      <c r="K69" s="118">
        <v>188.57241999999999</v>
      </c>
      <c r="L69" s="118">
        <v>150.81193999999999</v>
      </c>
      <c r="M69" s="236">
        <v>-20.024391689940657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</row>
    <row r="70" spans="1:174" ht="12" customHeight="1">
      <c r="A70" s="13"/>
      <c r="B70" s="116"/>
      <c r="C70" s="116"/>
      <c r="D70" s="235"/>
      <c r="E70" s="117"/>
      <c r="F70" s="117"/>
      <c r="G70" s="235"/>
      <c r="H70" s="118"/>
      <c r="I70" s="118"/>
      <c r="J70" s="236"/>
      <c r="K70" s="118"/>
      <c r="L70" s="118"/>
      <c r="M70" s="236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</row>
    <row r="71" spans="1:174" ht="12" customHeight="1">
      <c r="A71" s="28" t="s">
        <v>115</v>
      </c>
      <c r="B71" s="116"/>
      <c r="C71" s="116"/>
      <c r="D71" s="235"/>
      <c r="E71" s="117"/>
      <c r="F71" s="117"/>
      <c r="G71" s="235"/>
      <c r="H71" s="118"/>
      <c r="I71" s="118"/>
      <c r="J71" s="236"/>
      <c r="K71" s="118"/>
      <c r="L71" s="118"/>
      <c r="M71" s="236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</row>
    <row r="72" spans="1:174" ht="12" customHeight="1">
      <c r="A72" s="13" t="s">
        <v>41</v>
      </c>
      <c r="B72" s="116">
        <v>166653.21</v>
      </c>
      <c r="C72" s="116">
        <v>91556.86</v>
      </c>
      <c r="D72" s="235">
        <v>-45.061448261332615</v>
      </c>
      <c r="E72" s="117">
        <v>14885.03803</v>
      </c>
      <c r="F72" s="117">
        <v>30219.22</v>
      </c>
      <c r="G72" s="235">
        <v>103.01741882751507</v>
      </c>
      <c r="H72" s="118">
        <v>178496.06</v>
      </c>
      <c r="I72" s="118">
        <v>90300.51</v>
      </c>
      <c r="J72" s="236">
        <v>-49.410362335168635</v>
      </c>
      <c r="K72" s="118">
        <v>29300</v>
      </c>
      <c r="L72" s="118">
        <v>33985.33</v>
      </c>
      <c r="M72" s="236">
        <v>15.990887372013663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</row>
    <row r="73" spans="1:174" ht="12" customHeight="1">
      <c r="A73" s="13"/>
      <c r="B73" s="116"/>
      <c r="C73" s="116"/>
      <c r="D73" s="235"/>
      <c r="E73" s="117"/>
      <c r="F73" s="117"/>
      <c r="G73" s="235"/>
      <c r="H73" s="118"/>
      <c r="I73" s="118"/>
      <c r="J73" s="236"/>
      <c r="K73" s="118"/>
      <c r="L73" s="118"/>
      <c r="M73" s="236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</row>
    <row r="74" spans="1:174" ht="12" customHeight="1">
      <c r="A74" s="27" t="s">
        <v>99</v>
      </c>
      <c r="B74" s="116"/>
      <c r="C74" s="116"/>
      <c r="D74" s="235"/>
      <c r="E74" s="117"/>
      <c r="F74" s="117"/>
      <c r="G74" s="235"/>
      <c r="H74" s="118"/>
      <c r="I74" s="118"/>
      <c r="J74" s="236"/>
      <c r="K74" s="118"/>
      <c r="L74" s="118"/>
      <c r="M74" s="236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</row>
    <row r="75" spans="1:174" ht="12" customHeight="1">
      <c r="A75" s="13" t="s">
        <v>45</v>
      </c>
      <c r="B75" s="116">
        <v>276700.37479999999</v>
      </c>
      <c r="C75" s="116">
        <v>338240.51870900003</v>
      </c>
      <c r="D75" s="235">
        <v>22.240715775495957</v>
      </c>
      <c r="E75" s="117">
        <v>36576.248</v>
      </c>
      <c r="F75" s="117">
        <v>44913.357000000004</v>
      </c>
      <c r="G75" s="235">
        <v>22.793778629235018</v>
      </c>
      <c r="H75" s="118">
        <v>317250.91270000004</v>
      </c>
      <c r="I75" s="118">
        <v>335561.14149269997</v>
      </c>
      <c r="J75" s="236">
        <v>5.7715291145638226</v>
      </c>
      <c r="K75" s="118">
        <v>36818.157100000004</v>
      </c>
      <c r="L75" s="118">
        <v>44619.648796100002</v>
      </c>
      <c r="M75" s="236">
        <v>21.189250931030436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</row>
    <row r="76" spans="1:174" ht="12" customHeight="1">
      <c r="A76" s="13"/>
      <c r="B76" s="116"/>
      <c r="C76" s="116"/>
      <c r="D76" s="235"/>
      <c r="E76" s="117"/>
      <c r="F76" s="117"/>
      <c r="G76" s="235"/>
      <c r="H76" s="118"/>
      <c r="I76" s="118"/>
      <c r="J76" s="236"/>
      <c r="K76" s="118"/>
      <c r="L76" s="118"/>
      <c r="M76" s="236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</row>
    <row r="77" spans="1:174" ht="12" customHeight="1">
      <c r="A77" s="27" t="s">
        <v>116</v>
      </c>
      <c r="B77" s="116"/>
      <c r="C77" s="116"/>
      <c r="D77" s="155"/>
      <c r="E77" s="117"/>
      <c r="F77" s="117"/>
      <c r="G77" s="155"/>
      <c r="H77" s="118"/>
      <c r="I77" s="118"/>
      <c r="J77" s="156"/>
      <c r="K77" s="118"/>
      <c r="L77" s="118"/>
      <c r="M77" s="156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</row>
    <row r="78" spans="1:174" ht="12" customHeight="1">
      <c r="A78" s="13" t="s">
        <v>65</v>
      </c>
      <c r="B78" s="116">
        <v>1338636.4808</v>
      </c>
      <c r="C78" s="116">
        <v>1525511.1439</v>
      </c>
      <c r="D78" s="155">
        <v>13.960075478319499</v>
      </c>
      <c r="E78" s="117">
        <v>128224.72200000002</v>
      </c>
      <c r="F78" s="117">
        <v>168217.47999999998</v>
      </c>
      <c r="G78" s="155">
        <v>31.189584485899658</v>
      </c>
      <c r="H78" s="118">
        <v>1286783.5166739998</v>
      </c>
      <c r="I78" s="118">
        <v>1381446.0591000002</v>
      </c>
      <c r="J78" s="156">
        <v>7.3565243259160251</v>
      </c>
      <c r="K78" s="118">
        <v>149858.47399999996</v>
      </c>
      <c r="L78" s="118">
        <v>159531.12</v>
      </c>
      <c r="M78" s="156">
        <v>6.4545205498355962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</row>
    <row r="79" spans="1:174" ht="12" customHeight="1">
      <c r="A79" s="13"/>
      <c r="B79" s="116"/>
      <c r="C79" s="116"/>
      <c r="D79" s="155"/>
      <c r="E79" s="117"/>
      <c r="F79" s="117"/>
      <c r="G79" s="155"/>
      <c r="H79" s="118"/>
      <c r="I79" s="118"/>
      <c r="J79" s="156"/>
      <c r="K79" s="118"/>
      <c r="L79" s="118"/>
      <c r="M79" s="156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</row>
    <row r="80" spans="1:174" ht="12" customHeight="1">
      <c r="A80" s="29" t="s">
        <v>112</v>
      </c>
      <c r="B80" s="116"/>
      <c r="C80" s="116"/>
      <c r="D80" s="155"/>
      <c r="E80" s="117"/>
      <c r="F80" s="117"/>
      <c r="G80" s="155"/>
      <c r="H80" s="118"/>
      <c r="I80" s="118"/>
      <c r="J80" s="156"/>
      <c r="K80" s="118"/>
      <c r="L80" s="118"/>
      <c r="M80" s="156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</row>
    <row r="81" spans="1:174" ht="12" customHeight="1">
      <c r="A81" s="13" t="s">
        <v>66</v>
      </c>
      <c r="B81" s="116">
        <v>98672.741999999998</v>
      </c>
      <c r="C81" s="116">
        <v>83619.253000000012</v>
      </c>
      <c r="D81" s="155">
        <v>-15.255975150665202</v>
      </c>
      <c r="E81" s="117">
        <v>26116.146999999997</v>
      </c>
      <c r="F81" s="117">
        <v>14634.001</v>
      </c>
      <c r="G81" s="155">
        <v>-43.965696777552978</v>
      </c>
      <c r="H81" s="118">
        <v>121934.73599999999</v>
      </c>
      <c r="I81" s="118">
        <v>81778.910999999993</v>
      </c>
      <c r="J81" s="156">
        <v>-32.932227777981161</v>
      </c>
      <c r="K81" s="118">
        <v>23960.617999999999</v>
      </c>
      <c r="L81" s="118">
        <v>14614.668000000003</v>
      </c>
      <c r="M81" s="156">
        <v>-39.005463047739397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</row>
    <row r="82" spans="1:174" ht="12" customHeight="1">
      <c r="A82" s="13"/>
      <c r="B82" s="116"/>
      <c r="C82" s="116"/>
      <c r="D82" s="155"/>
      <c r="E82" s="117"/>
      <c r="F82" s="117"/>
      <c r="G82" s="155"/>
      <c r="H82" s="118"/>
      <c r="I82" s="118"/>
      <c r="J82" s="156"/>
      <c r="K82" s="118"/>
      <c r="L82" s="118"/>
      <c r="M82" s="156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</row>
    <row r="83" spans="1:174" ht="12" customHeight="1">
      <c r="A83" s="27" t="s">
        <v>117</v>
      </c>
      <c r="B83" s="116"/>
      <c r="C83" s="116"/>
      <c r="D83" s="155"/>
      <c r="E83" s="117"/>
      <c r="F83" s="117"/>
      <c r="G83" s="155"/>
      <c r="H83" s="118"/>
      <c r="I83" s="118"/>
      <c r="J83" s="156"/>
      <c r="K83" s="118"/>
      <c r="L83" s="118"/>
      <c r="M83" s="156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</row>
    <row r="84" spans="1:174" ht="12" customHeight="1">
      <c r="A84" s="13" t="s">
        <v>67</v>
      </c>
      <c r="B84" s="116">
        <v>632661.72953258001</v>
      </c>
      <c r="C84" s="116">
        <v>778436.2845030399</v>
      </c>
      <c r="D84" s="155">
        <v>23.041468792202792</v>
      </c>
      <c r="E84" s="117">
        <v>87804.394955679993</v>
      </c>
      <c r="F84" s="117">
        <v>85700.948425679991</v>
      </c>
      <c r="G84" s="155">
        <v>-2.3956050617531588</v>
      </c>
      <c r="H84" s="118">
        <v>725250.42290855991</v>
      </c>
      <c r="I84" s="118">
        <v>437309.07880000002</v>
      </c>
      <c r="J84" s="156">
        <v>-39.702333844052617</v>
      </c>
      <c r="K84" s="118">
        <v>87908.818916579999</v>
      </c>
      <c r="L84" s="118">
        <v>50433.311000000002</v>
      </c>
      <c r="M84" s="156">
        <v>-42.629975443239573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</row>
    <row r="85" spans="1:174" ht="12" customHeight="1">
      <c r="A85" s="13" t="s">
        <v>68</v>
      </c>
      <c r="B85" s="116">
        <v>2766.83</v>
      </c>
      <c r="C85" s="116">
        <v>6045.9310000000005</v>
      </c>
      <c r="D85" s="155">
        <v>118.51472623905339</v>
      </c>
      <c r="E85" s="117">
        <v>576.24</v>
      </c>
      <c r="F85" s="117">
        <v>679.43899999999996</v>
      </c>
      <c r="G85" s="155">
        <v>17.909030959322504</v>
      </c>
      <c r="H85" s="118">
        <v>4046.761</v>
      </c>
      <c r="I85" s="118">
        <v>5966.723</v>
      </c>
      <c r="J85" s="156">
        <v>47.444412951493796</v>
      </c>
      <c r="K85" s="118">
        <v>470.93900000000002</v>
      </c>
      <c r="L85" s="118">
        <v>859.12900000000002</v>
      </c>
      <c r="M85" s="156">
        <v>82.428934532922526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</row>
    <row r="86" spans="1:174" ht="12" customHeight="1">
      <c r="A86" s="13" t="s">
        <v>72</v>
      </c>
      <c r="B86" s="116">
        <v>11170.316999999999</v>
      </c>
      <c r="C86" s="116">
        <v>9244.3680000000004</v>
      </c>
      <c r="D86" s="155">
        <v>-17.241668253461373</v>
      </c>
      <c r="E86" s="117">
        <v>1465.4749999999999</v>
      </c>
      <c r="F86" s="117">
        <v>602.27</v>
      </c>
      <c r="G86" s="155">
        <v>-58.902744843821964</v>
      </c>
      <c r="H86" s="118">
        <v>11409.075999999997</v>
      </c>
      <c r="I86" s="118">
        <v>8831.3340000000007</v>
      </c>
      <c r="J86" s="156">
        <v>-22.593784106618251</v>
      </c>
      <c r="K86" s="118">
        <v>1042.942</v>
      </c>
      <c r="L86" s="118">
        <v>1297.3599999999999</v>
      </c>
      <c r="M86" s="156">
        <v>24.394261617616309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</row>
    <row r="87" spans="1:174" ht="12" customHeight="1">
      <c r="A87" s="13" t="s">
        <v>73</v>
      </c>
      <c r="B87" s="116">
        <v>15468.028000000002</v>
      </c>
      <c r="C87" s="116">
        <v>14295.076999999999</v>
      </c>
      <c r="D87" s="155">
        <v>-7.5830674731129477</v>
      </c>
      <c r="E87" s="117">
        <v>1957.146</v>
      </c>
      <c r="F87" s="117">
        <v>3013.931</v>
      </c>
      <c r="G87" s="155">
        <v>53.996227159343249</v>
      </c>
      <c r="H87" s="118">
        <v>18467.572</v>
      </c>
      <c r="I87" s="118">
        <v>27844.190800000004</v>
      </c>
      <c r="J87" s="156">
        <v>50.773424898519437</v>
      </c>
      <c r="K87" s="118">
        <v>1765.422</v>
      </c>
      <c r="L87" s="118">
        <v>2813.4129999999996</v>
      </c>
      <c r="M87" s="156">
        <v>59.362067539659044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</row>
    <row r="88" spans="1:174" ht="12" customHeight="1">
      <c r="A88" s="13"/>
      <c r="B88" s="116"/>
      <c r="C88" s="116"/>
      <c r="D88" s="155"/>
      <c r="E88" s="117"/>
      <c r="F88" s="117"/>
      <c r="G88" s="155"/>
      <c r="H88" s="118"/>
      <c r="I88" s="118"/>
      <c r="J88" s="156"/>
      <c r="K88" s="118"/>
      <c r="L88" s="118"/>
      <c r="M88" s="156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</row>
    <row r="89" spans="1:174" ht="12" customHeight="1">
      <c r="A89" s="29" t="s">
        <v>74</v>
      </c>
      <c r="B89" s="116"/>
      <c r="C89" s="116"/>
      <c r="D89" s="155"/>
      <c r="E89" s="117"/>
      <c r="F89" s="117"/>
      <c r="G89" s="155"/>
      <c r="H89" s="118"/>
      <c r="I89" s="118"/>
      <c r="J89" s="156"/>
      <c r="K89" s="118"/>
      <c r="L89" s="118"/>
      <c r="M89" s="156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</row>
    <row r="90" spans="1:174" ht="12" customHeight="1">
      <c r="A90" s="15" t="s">
        <v>75</v>
      </c>
      <c r="B90" s="116">
        <v>46134.97</v>
      </c>
      <c r="C90" s="116">
        <v>25872</v>
      </c>
      <c r="D90" s="155">
        <v>-43.921064650090813</v>
      </c>
      <c r="E90" s="117">
        <v>502</v>
      </c>
      <c r="F90" s="117">
        <v>3050</v>
      </c>
      <c r="G90" s="155">
        <v>507.56972111553785</v>
      </c>
      <c r="H90" s="118">
        <v>46452.97</v>
      </c>
      <c r="I90" s="118">
        <v>25581</v>
      </c>
      <c r="J90" s="156">
        <v>-44.931400511097571</v>
      </c>
      <c r="K90" s="118">
        <v>517</v>
      </c>
      <c r="L90" s="118">
        <v>3050</v>
      </c>
      <c r="M90" s="156">
        <v>489.94197292069634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</row>
    <row r="91" spans="1:174" ht="12" customHeight="1">
      <c r="A91" s="15"/>
      <c r="B91" s="116"/>
      <c r="C91" s="116"/>
      <c r="D91" s="155"/>
      <c r="E91" s="117"/>
      <c r="F91" s="117"/>
      <c r="G91" s="155"/>
      <c r="H91" s="118"/>
      <c r="I91" s="118"/>
      <c r="J91" s="156"/>
      <c r="K91" s="118"/>
      <c r="L91" s="118"/>
      <c r="M91" s="156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</row>
    <row r="92" spans="1:174" ht="12" customHeight="1">
      <c r="A92" s="29" t="s">
        <v>119</v>
      </c>
      <c r="B92" s="116"/>
      <c r="C92" s="116"/>
      <c r="D92" s="155"/>
      <c r="E92" s="117"/>
      <c r="F92" s="117"/>
      <c r="G92" s="155"/>
      <c r="H92" s="118"/>
      <c r="I92" s="118"/>
      <c r="J92" s="156"/>
      <c r="K92" s="118"/>
      <c r="L92" s="118"/>
      <c r="M92" s="156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</row>
    <row r="93" spans="1:174" ht="12" customHeight="1">
      <c r="A93" s="13" t="s">
        <v>100</v>
      </c>
      <c r="B93" s="116">
        <v>7734.3509999999997</v>
      </c>
      <c r="C93" s="116">
        <v>4057.2999999999997</v>
      </c>
      <c r="D93" s="155">
        <v>-47.541817018648366</v>
      </c>
      <c r="E93" s="117">
        <v>15</v>
      </c>
      <c r="F93" s="117">
        <v>0</v>
      </c>
      <c r="G93" s="155">
        <v>-100</v>
      </c>
      <c r="H93" s="265">
        <v>7990.0534607999998</v>
      </c>
      <c r="I93" s="265">
        <v>4166.4799999999996</v>
      </c>
      <c r="J93" s="232">
        <v>-47.854166177470944</v>
      </c>
      <c r="K93" s="118">
        <v>15</v>
      </c>
      <c r="L93" s="117">
        <v>0</v>
      </c>
      <c r="M93" s="155">
        <v>-100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</row>
    <row r="94" spans="1:174" ht="12" customHeight="1">
      <c r="A94" s="18" t="s">
        <v>76</v>
      </c>
      <c r="B94" s="119">
        <v>368.41597229999996</v>
      </c>
      <c r="C94" s="119">
        <v>615.24533710000003</v>
      </c>
      <c r="D94" s="225">
        <v>66.997465733925267</v>
      </c>
      <c r="E94" s="120">
        <v>53.346453999999994</v>
      </c>
      <c r="F94" s="120">
        <v>26.9</v>
      </c>
      <c r="G94" s="225">
        <v>-49.574905203633591</v>
      </c>
      <c r="H94" s="121">
        <v>331.75572300000005</v>
      </c>
      <c r="I94" s="121">
        <v>664.65218110000001</v>
      </c>
      <c r="J94" s="233">
        <v>100.34384790401943</v>
      </c>
      <c r="K94" s="121">
        <v>27.59337</v>
      </c>
      <c r="L94" s="121">
        <v>60.4</v>
      </c>
      <c r="M94" s="233">
        <v>118.8931616544119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</row>
    <row r="95" spans="1:174" ht="9.9499999999999993" customHeight="1">
      <c r="A95" s="25" t="s">
        <v>104</v>
      </c>
      <c r="B95" s="111"/>
      <c r="C95" s="111"/>
      <c r="D95" s="226"/>
      <c r="E95" s="101"/>
      <c r="F95" s="111"/>
      <c r="G95" s="226"/>
      <c r="H95" s="113"/>
    </row>
    <row r="96" spans="1:174" ht="9.9499999999999993" customHeight="1">
      <c r="A96" s="287" t="s">
        <v>105</v>
      </c>
      <c r="B96" s="287"/>
      <c r="C96" s="287"/>
      <c r="D96" s="287"/>
      <c r="E96" s="102"/>
      <c r="F96" s="112"/>
      <c r="G96" s="228"/>
      <c r="H96" s="113"/>
    </row>
    <row r="97" spans="1:8">
      <c r="A97" s="32"/>
      <c r="B97" s="111"/>
      <c r="C97" s="111"/>
      <c r="D97" s="227"/>
      <c r="E97" s="103"/>
      <c r="F97" s="113"/>
      <c r="G97" s="227"/>
      <c r="H97" s="113"/>
    </row>
    <row r="98" spans="1:8">
      <c r="A98" s="32"/>
      <c r="B98" s="111"/>
      <c r="C98" s="111"/>
      <c r="D98" s="227"/>
      <c r="E98" s="103"/>
      <c r="F98" s="113"/>
      <c r="G98" s="227"/>
      <c r="H98" s="113"/>
    </row>
    <row r="99" spans="1:8">
      <c r="B99" s="263"/>
      <c r="C99" s="263"/>
    </row>
    <row r="100" spans="1:8">
      <c r="B100" s="263"/>
      <c r="C100" s="263"/>
    </row>
    <row r="101" spans="1:8">
      <c r="B101" s="263"/>
      <c r="C101" s="263"/>
    </row>
    <row r="102" spans="1:8">
      <c r="B102" s="263"/>
      <c r="C102" s="263"/>
    </row>
    <row r="103" spans="1:8">
      <c r="B103" s="263"/>
      <c r="C103" s="263"/>
    </row>
    <row r="104" spans="1:8">
      <c r="B104" s="263"/>
      <c r="C104" s="263"/>
    </row>
    <row r="105" spans="1:8">
      <c r="B105" s="263"/>
      <c r="C105" s="263"/>
    </row>
    <row r="106" spans="1:8">
      <c r="B106" s="263"/>
      <c r="C106" s="263"/>
    </row>
    <row r="107" spans="1:8">
      <c r="B107" s="263"/>
      <c r="C107" s="263"/>
    </row>
    <row r="108" spans="1:8">
      <c r="B108" s="263"/>
      <c r="C108" s="263"/>
    </row>
    <row r="109" spans="1:8">
      <c r="B109" s="263"/>
      <c r="C109" s="263"/>
    </row>
    <row r="110" spans="1:8">
      <c r="B110" s="263"/>
      <c r="C110" s="263"/>
    </row>
    <row r="111" spans="1:8">
      <c r="B111" s="263"/>
      <c r="C111" s="263"/>
    </row>
  </sheetData>
  <mergeCells count="16">
    <mergeCell ref="A1:M1"/>
    <mergeCell ref="A4:A6"/>
    <mergeCell ref="B5:D5"/>
    <mergeCell ref="H5:J5"/>
    <mergeCell ref="B4:G4"/>
    <mergeCell ref="H4:M4"/>
    <mergeCell ref="E5:G5"/>
    <mergeCell ref="K5:M5"/>
    <mergeCell ref="A96:D96"/>
    <mergeCell ref="A46:A48"/>
    <mergeCell ref="B47:D47"/>
    <mergeCell ref="H47:J47"/>
    <mergeCell ref="B46:G46"/>
    <mergeCell ref="H46:M46"/>
    <mergeCell ref="E47:G47"/>
    <mergeCell ref="K47:M47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44" max="12" man="1"/>
  </rowBreaks>
  <ignoredErrors>
    <ignoredError sqref="H5" unlocked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1" transitionEvaluation="1" published="0"/>
  <dimension ref="A1:AZ87"/>
  <sheetViews>
    <sheetView showGridLines="0" tabSelected="1" zoomScaleNormal="100" workbookViewId="0">
      <selection activeCell="D5" sqref="D5"/>
    </sheetView>
  </sheetViews>
  <sheetFormatPr baseColWidth="10" defaultColWidth="7.28515625" defaultRowHeight="12.75"/>
  <cols>
    <col min="1" max="16384" width="7.28515625" style="11"/>
  </cols>
  <sheetData>
    <row r="1" spans="1:52" ht="18.75" customHeight="1">
      <c r="A1" s="29" t="s">
        <v>210</v>
      </c>
      <c r="B1" s="160"/>
      <c r="C1" s="160"/>
      <c r="D1" s="160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</row>
    <row r="2" spans="1:52" ht="9.9499999999999993" customHeight="1">
      <c r="A2" s="160" t="s">
        <v>157</v>
      </c>
      <c r="B2" s="160"/>
      <c r="C2" s="160"/>
      <c r="D2" s="160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</row>
    <row r="3" spans="1:52" ht="3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</row>
    <row r="4" spans="1:52" ht="20.100000000000001" customHeight="1">
      <c r="A4" s="266" t="s">
        <v>158</v>
      </c>
      <c r="B4" s="163" t="s">
        <v>159</v>
      </c>
      <c r="C4" s="163" t="s">
        <v>205</v>
      </c>
      <c r="D4" s="163" t="s">
        <v>160</v>
      </c>
      <c r="E4" s="163" t="s">
        <v>161</v>
      </c>
      <c r="F4" s="164" t="s">
        <v>162</v>
      </c>
      <c r="G4" s="163" t="s">
        <v>163</v>
      </c>
      <c r="H4" s="163" t="s">
        <v>164</v>
      </c>
      <c r="I4" s="163" t="s">
        <v>165</v>
      </c>
      <c r="J4" s="163" t="s">
        <v>166</v>
      </c>
      <c r="K4" s="163" t="s">
        <v>167</v>
      </c>
      <c r="L4" s="163" t="s">
        <v>168</v>
      </c>
      <c r="M4" s="163" t="s">
        <v>169</v>
      </c>
      <c r="N4" s="163" t="s">
        <v>170</v>
      </c>
      <c r="O4" s="163" t="s">
        <v>171</v>
      </c>
      <c r="P4" s="163" t="s">
        <v>172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9.75" customHeight="1">
      <c r="A5" s="319" t="s">
        <v>173</v>
      </c>
      <c r="B5" s="165" t="s">
        <v>174</v>
      </c>
      <c r="C5" s="166">
        <f>SUM(D5:L5)</f>
        <v>739142.94099999999</v>
      </c>
      <c r="D5" s="166">
        <v>87432.687999999995</v>
      </c>
      <c r="E5" s="166">
        <v>65193.004000000001</v>
      </c>
      <c r="F5" s="166">
        <v>76170.803</v>
      </c>
      <c r="G5" s="166">
        <v>70903.402000000002</v>
      </c>
      <c r="H5" s="166">
        <v>70341.908999999985</v>
      </c>
      <c r="I5" s="166">
        <v>83600.281999999992</v>
      </c>
      <c r="J5" s="166">
        <v>90478.902000000002</v>
      </c>
      <c r="K5" s="166">
        <v>100283.63099999999</v>
      </c>
      <c r="L5" s="166">
        <v>94738.319999999992</v>
      </c>
      <c r="M5" s="166">
        <v>92103.590999999986</v>
      </c>
      <c r="N5" s="166">
        <v>103101.80744</v>
      </c>
      <c r="O5" s="166">
        <v>103827.74400000001</v>
      </c>
      <c r="P5" s="166">
        <v>1038176.08344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9.9499999999999993" customHeight="1">
      <c r="A6" s="320"/>
      <c r="B6" s="165" t="s">
        <v>175</v>
      </c>
      <c r="C6" s="166">
        <f>SUM(D6:L6)</f>
        <v>753912.9375</v>
      </c>
      <c r="D6" s="166">
        <v>89601.808000000005</v>
      </c>
      <c r="E6" s="166">
        <v>70243.905999999988</v>
      </c>
      <c r="F6" s="166">
        <v>93199.5</v>
      </c>
      <c r="G6" s="166">
        <v>77843.426000000007</v>
      </c>
      <c r="H6" s="166">
        <v>79763.676999999996</v>
      </c>
      <c r="I6" s="166">
        <v>70783.942999999999</v>
      </c>
      <c r="J6" s="166">
        <v>80603.454500000007</v>
      </c>
      <c r="K6" s="166">
        <v>101789.019</v>
      </c>
      <c r="L6" s="166">
        <v>90084.203999999983</v>
      </c>
      <c r="M6" s="166">
        <v>103618.81884319999</v>
      </c>
      <c r="N6" s="166">
        <v>106149.052</v>
      </c>
      <c r="O6" s="166">
        <v>112533.88999999998</v>
      </c>
      <c r="P6" s="166">
        <v>1076214.6983431999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9.9499999999999993" customHeight="1">
      <c r="A7" s="320"/>
      <c r="B7" s="165" t="s">
        <v>176</v>
      </c>
      <c r="C7" s="166">
        <f t="shared" ref="C7:C69" si="0">SUM(D7:L7)</f>
        <v>767011.93700000003</v>
      </c>
      <c r="D7" s="166">
        <v>90414.284000000014</v>
      </c>
      <c r="E7" s="166">
        <v>77246.178</v>
      </c>
      <c r="F7" s="166">
        <v>85490.114000000016</v>
      </c>
      <c r="G7" s="166">
        <v>73425.452999999994</v>
      </c>
      <c r="H7" s="166">
        <v>71009.097000000009</v>
      </c>
      <c r="I7" s="166">
        <v>68111.126999999993</v>
      </c>
      <c r="J7" s="166">
        <v>81377.055000000008</v>
      </c>
      <c r="K7" s="166">
        <v>108801.231</v>
      </c>
      <c r="L7" s="166">
        <v>111137.398</v>
      </c>
      <c r="M7" s="166">
        <v>112335.071</v>
      </c>
      <c r="N7" s="166">
        <v>118720.736</v>
      </c>
      <c r="O7" s="166">
        <v>108212.17599999998</v>
      </c>
      <c r="P7" s="166">
        <v>1106279.92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9.9499999999999993" customHeight="1">
      <c r="A8" s="320"/>
      <c r="B8" s="165" t="s">
        <v>177</v>
      </c>
      <c r="C8" s="166">
        <f t="shared" si="0"/>
        <v>829556.74100000004</v>
      </c>
      <c r="D8" s="166">
        <v>91108.028999999995</v>
      </c>
      <c r="E8" s="166">
        <v>92478.902000000016</v>
      </c>
      <c r="F8" s="166">
        <v>76980.214999999997</v>
      </c>
      <c r="G8" s="166">
        <v>95550.25999999998</v>
      </c>
      <c r="H8" s="166">
        <v>95536.522000000012</v>
      </c>
      <c r="I8" s="166">
        <v>88951.383000000002</v>
      </c>
      <c r="J8" s="166">
        <v>71652.124000000011</v>
      </c>
      <c r="K8" s="166">
        <v>102139.12799999998</v>
      </c>
      <c r="L8" s="166">
        <v>115160.17799999999</v>
      </c>
      <c r="M8" s="166">
        <v>113974.935</v>
      </c>
      <c r="N8" s="166">
        <v>112802.89200000001</v>
      </c>
      <c r="O8" s="166">
        <v>117733.698</v>
      </c>
      <c r="P8" s="166">
        <v>1174068.2660000001</v>
      </c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9.9499999999999993" customHeight="1">
      <c r="A9" s="320"/>
      <c r="B9" s="165" t="s">
        <v>178</v>
      </c>
      <c r="C9" s="166">
        <f t="shared" si="0"/>
        <v>852663.70499999996</v>
      </c>
      <c r="D9" s="166">
        <v>96414.092999999993</v>
      </c>
      <c r="E9" s="166">
        <v>98057.237000000008</v>
      </c>
      <c r="F9" s="166">
        <v>94662.452000000005</v>
      </c>
      <c r="G9" s="166">
        <v>98504.077999999994</v>
      </c>
      <c r="H9" s="166">
        <v>96607.417000000001</v>
      </c>
      <c r="I9" s="166">
        <v>78672.275000000009</v>
      </c>
      <c r="J9" s="166">
        <v>72046.497000000003</v>
      </c>
      <c r="K9" s="166">
        <v>105153.855</v>
      </c>
      <c r="L9" s="166">
        <v>112545.80100000001</v>
      </c>
      <c r="M9" s="166">
        <v>117598.87699999998</v>
      </c>
      <c r="N9" s="166">
        <v>115818.93800000001</v>
      </c>
      <c r="O9" s="166">
        <v>117410.216</v>
      </c>
      <c r="P9" s="166">
        <v>1203491.736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9.9499999999999993" customHeight="1">
      <c r="A10" s="320"/>
      <c r="B10" s="165" t="s">
        <v>179</v>
      </c>
      <c r="C10" s="166">
        <f t="shared" si="0"/>
        <v>752226.73099999991</v>
      </c>
      <c r="D10" s="166">
        <v>90186.488999999987</v>
      </c>
      <c r="E10" s="166">
        <v>88257.955000000002</v>
      </c>
      <c r="F10" s="166">
        <v>82019.804999999993</v>
      </c>
      <c r="G10" s="166">
        <v>68449.884000000005</v>
      </c>
      <c r="H10" s="166">
        <v>59847.271999999997</v>
      </c>
      <c r="I10" s="166">
        <v>80104.803000000014</v>
      </c>
      <c r="J10" s="166">
        <v>76098.210000000006</v>
      </c>
      <c r="K10" s="166">
        <v>103363.49699999999</v>
      </c>
      <c r="L10" s="166">
        <v>103898.81600000001</v>
      </c>
      <c r="M10" s="166">
        <v>124842.16699999999</v>
      </c>
      <c r="N10" s="166">
        <v>117930.47399999999</v>
      </c>
      <c r="O10" s="166">
        <v>124426.04399999998</v>
      </c>
      <c r="P10" s="166">
        <v>1119425.416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9.9499999999999993" customHeight="1">
      <c r="A11" s="320"/>
      <c r="B11" s="165" t="s">
        <v>180</v>
      </c>
      <c r="C11" s="166">
        <f t="shared" si="0"/>
        <v>824263.31400000001</v>
      </c>
      <c r="D11" s="166">
        <v>110748.77899999999</v>
      </c>
      <c r="E11" s="166">
        <v>88611.17</v>
      </c>
      <c r="F11" s="166">
        <v>61944.047999999995</v>
      </c>
      <c r="G11" s="166">
        <v>53462.101999999999</v>
      </c>
      <c r="H11" s="166">
        <v>57751.837999999996</v>
      </c>
      <c r="I11" s="166">
        <v>95946.463999999978</v>
      </c>
      <c r="J11" s="166">
        <v>124994.317</v>
      </c>
      <c r="K11" s="166">
        <v>114941.21</v>
      </c>
      <c r="L11" s="166">
        <v>115863.386</v>
      </c>
      <c r="M11" s="166">
        <v>109218.815</v>
      </c>
      <c r="N11" s="166">
        <v>107510.49099999999</v>
      </c>
      <c r="O11" s="166">
        <v>107328.486</v>
      </c>
      <c r="P11" s="166">
        <v>1148321.1059999999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9.9499999999999993" customHeight="1">
      <c r="A12" s="320"/>
      <c r="B12" s="165" t="s">
        <v>181</v>
      </c>
      <c r="C12" s="166">
        <f t="shared" si="0"/>
        <v>744905.929</v>
      </c>
      <c r="D12" s="166">
        <v>102966.08900000001</v>
      </c>
      <c r="E12" s="166">
        <v>77377.828999999998</v>
      </c>
      <c r="F12" s="166">
        <v>34164.558999999994</v>
      </c>
      <c r="G12" s="166">
        <v>59208.74700000001</v>
      </c>
      <c r="H12" s="166">
        <v>77141.653999999995</v>
      </c>
      <c r="I12" s="166">
        <v>68912.183000000005</v>
      </c>
      <c r="J12" s="166">
        <v>93987.407999999996</v>
      </c>
      <c r="K12" s="166">
        <v>111052.26700000001</v>
      </c>
      <c r="L12" s="166">
        <v>120095.19300000001</v>
      </c>
      <c r="M12" s="166">
        <v>125625.93799999999</v>
      </c>
      <c r="N12" s="166">
        <v>112033.322</v>
      </c>
      <c r="O12" s="166">
        <v>98364.805999999997</v>
      </c>
      <c r="P12" s="166">
        <v>1080929.9950000001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9.9499999999999993" customHeight="1">
      <c r="A13" s="320"/>
      <c r="B13" s="165" t="s">
        <v>182</v>
      </c>
      <c r="C13" s="166">
        <f t="shared" si="0"/>
        <v>814776.61300000001</v>
      </c>
      <c r="D13" s="166">
        <v>105680.727</v>
      </c>
      <c r="E13" s="166">
        <v>75402.3</v>
      </c>
      <c r="F13" s="166">
        <v>62723.68499999999</v>
      </c>
      <c r="G13" s="166">
        <v>64835.839999999997</v>
      </c>
      <c r="H13" s="166">
        <v>77740.642999999996</v>
      </c>
      <c r="I13" s="166">
        <v>100596.45200000002</v>
      </c>
      <c r="J13" s="166">
        <v>103466.504</v>
      </c>
      <c r="K13" s="166">
        <v>109198.52800000001</v>
      </c>
      <c r="L13" s="166">
        <v>115131.93399999999</v>
      </c>
      <c r="M13" s="166">
        <v>118859.31399999998</v>
      </c>
      <c r="N13" s="166">
        <v>124850.0625</v>
      </c>
      <c r="O13" s="166">
        <v>124956.48</v>
      </c>
      <c r="P13" s="166">
        <v>1183442.4695000001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9.9499999999999993" customHeight="1">
      <c r="A14" s="321"/>
      <c r="B14" s="165" t="s">
        <v>183</v>
      </c>
      <c r="C14" s="166">
        <f t="shared" si="0"/>
        <v>851115.42200000014</v>
      </c>
      <c r="D14" s="166">
        <v>93968.155000000013</v>
      </c>
      <c r="E14" s="166">
        <v>80830.178000000014</v>
      </c>
      <c r="F14" s="166">
        <v>89501.141000000003</v>
      </c>
      <c r="G14" s="166">
        <v>72548.312000000005</v>
      </c>
      <c r="H14" s="166">
        <v>79904.78</v>
      </c>
      <c r="I14" s="166">
        <v>82878.8</v>
      </c>
      <c r="J14" s="166">
        <v>116511.40200000003</v>
      </c>
      <c r="K14" s="166">
        <v>117660.04299999999</v>
      </c>
      <c r="L14" s="166">
        <v>117312.61099999999</v>
      </c>
      <c r="M14" s="166">
        <v>120484.39600000002</v>
      </c>
      <c r="N14" s="166">
        <v>115548.41599999998</v>
      </c>
      <c r="O14" s="166">
        <v>108854.86199999999</v>
      </c>
      <c r="P14" s="166">
        <v>1196003.0960000001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12" customHeight="1" thickBot="1">
      <c r="A15" s="322"/>
      <c r="B15" s="167" t="s">
        <v>184</v>
      </c>
      <c r="C15" s="168">
        <f>SUM(D15:L15)</f>
        <v>805261.07299999997</v>
      </c>
      <c r="D15" s="168">
        <f>+D26+D37+D48+D59+D70+D81</f>
        <v>91416.539000000004</v>
      </c>
      <c r="E15" s="168">
        <f>+E26+E37+E48+E59+E70+E81</f>
        <v>81467.078999999998</v>
      </c>
      <c r="F15" s="168">
        <f t="shared" ref="F15:L15" si="1">+F26+F37+F48+F59+F70+F81</f>
        <v>67517.133000000002</v>
      </c>
      <c r="G15" s="168">
        <f t="shared" si="1"/>
        <v>71970.285000000003</v>
      </c>
      <c r="H15" s="168">
        <f t="shared" si="1"/>
        <v>97430.36</v>
      </c>
      <c r="I15" s="168">
        <f t="shared" si="1"/>
        <v>100144.497</v>
      </c>
      <c r="J15" s="168">
        <f t="shared" si="1"/>
        <v>90094.68299999999</v>
      </c>
      <c r="K15" s="168">
        <f t="shared" si="1"/>
        <v>95272.665999999997</v>
      </c>
      <c r="L15" s="168">
        <f t="shared" si="1"/>
        <v>109947.83100000001</v>
      </c>
      <c r="M15" s="168"/>
      <c r="N15" s="168"/>
      <c r="O15" s="168"/>
      <c r="P15" s="168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9.9499999999999993" customHeight="1">
      <c r="A16" s="169" t="s">
        <v>185</v>
      </c>
      <c r="B16" s="170" t="s">
        <v>174</v>
      </c>
      <c r="C16" s="166">
        <f t="shared" si="0"/>
        <v>0</v>
      </c>
      <c r="D16" s="171">
        <v>0</v>
      </c>
      <c r="E16" s="171">
        <v>0</v>
      </c>
      <c r="F16" s="171">
        <v>0</v>
      </c>
      <c r="G16" s="171">
        <v>0</v>
      </c>
      <c r="H16" s="171">
        <v>0</v>
      </c>
      <c r="I16" s="171">
        <v>0</v>
      </c>
      <c r="J16" s="171">
        <v>0</v>
      </c>
      <c r="K16" s="171">
        <v>0</v>
      </c>
      <c r="L16" s="172">
        <v>0</v>
      </c>
      <c r="M16" s="172">
        <v>0</v>
      </c>
      <c r="N16" s="172">
        <v>0</v>
      </c>
      <c r="O16" s="172">
        <v>0</v>
      </c>
      <c r="P16" s="172">
        <v>0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9.9499999999999993" customHeight="1">
      <c r="A17" s="169"/>
      <c r="B17" s="170" t="s">
        <v>175</v>
      </c>
      <c r="C17" s="166">
        <f t="shared" si="0"/>
        <v>0</v>
      </c>
      <c r="D17" s="171">
        <v>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52" ht="9.9499999999999993" customHeight="1">
      <c r="A18" s="169"/>
      <c r="B18" s="170" t="s">
        <v>176</v>
      </c>
      <c r="C18" s="166">
        <f t="shared" si="0"/>
        <v>0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9.9499999999999993" customHeight="1">
      <c r="A19" s="169"/>
      <c r="B19" s="170" t="s">
        <v>177</v>
      </c>
      <c r="C19" s="166">
        <f t="shared" si="0"/>
        <v>0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52" ht="9.9499999999999993" customHeight="1">
      <c r="A20" s="169"/>
      <c r="B20" s="170" t="s">
        <v>178</v>
      </c>
      <c r="C20" s="166">
        <f t="shared" si="0"/>
        <v>0</v>
      </c>
      <c r="D20" s="171">
        <v>0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9.9499999999999993" customHeight="1">
      <c r="A21" s="169"/>
      <c r="B21" s="170" t="s">
        <v>179</v>
      </c>
      <c r="C21" s="166">
        <f t="shared" si="0"/>
        <v>0</v>
      </c>
      <c r="D21" s="171">
        <v>0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2">
        <v>0</v>
      </c>
      <c r="M21" s="172">
        <v>0</v>
      </c>
      <c r="N21" s="172">
        <v>0</v>
      </c>
      <c r="O21" s="172">
        <v>0</v>
      </c>
      <c r="P21" s="172">
        <v>0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9.9499999999999993" customHeight="1">
      <c r="A22" s="169"/>
      <c r="B22" s="170" t="s">
        <v>180</v>
      </c>
      <c r="C22" s="166">
        <f t="shared" si="0"/>
        <v>0</v>
      </c>
      <c r="D22" s="171">
        <v>0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2">
        <v>0</v>
      </c>
      <c r="M22" s="172">
        <v>0</v>
      </c>
      <c r="N22" s="172">
        <v>0</v>
      </c>
      <c r="O22" s="172">
        <v>0</v>
      </c>
      <c r="P22" s="172">
        <v>0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9.9499999999999993" customHeight="1">
      <c r="A23" s="169"/>
      <c r="B23" s="170" t="s">
        <v>181</v>
      </c>
      <c r="C23" s="166">
        <f t="shared" si="0"/>
        <v>0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2">
        <v>0</v>
      </c>
      <c r="M23" s="172">
        <v>0</v>
      </c>
      <c r="N23" s="172">
        <v>0</v>
      </c>
      <c r="O23" s="172">
        <v>0</v>
      </c>
      <c r="P23" s="172">
        <v>0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9.9499999999999993" customHeight="1">
      <c r="A24" s="173"/>
      <c r="B24" s="170" t="s">
        <v>182</v>
      </c>
      <c r="C24" s="166">
        <f t="shared" si="0"/>
        <v>32838.449999999997</v>
      </c>
      <c r="D24" s="172">
        <v>53.25</v>
      </c>
      <c r="E24" s="172">
        <v>528.20000000000005</v>
      </c>
      <c r="F24" s="172">
        <v>481.1</v>
      </c>
      <c r="G24" s="172">
        <v>1681</v>
      </c>
      <c r="H24" s="172">
        <v>4414.5</v>
      </c>
      <c r="I24" s="172">
        <v>6493</v>
      </c>
      <c r="J24" s="172">
        <v>7433.4</v>
      </c>
      <c r="K24" s="172">
        <v>4324.55</v>
      </c>
      <c r="L24" s="172">
        <v>7429.4500000000007</v>
      </c>
      <c r="M24" s="172">
        <v>3127.9</v>
      </c>
      <c r="N24" s="172">
        <v>1856.05</v>
      </c>
      <c r="O24" s="172">
        <v>4211.8999999999996</v>
      </c>
      <c r="P24" s="172">
        <v>42034.3</v>
      </c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9.9499999999999993" customHeight="1">
      <c r="A25" s="169"/>
      <c r="B25" s="170" t="s">
        <v>183</v>
      </c>
      <c r="C25" s="166">
        <f t="shared" si="0"/>
        <v>17359.949999999997</v>
      </c>
      <c r="D25" s="174">
        <v>2247.1999999999998</v>
      </c>
      <c r="E25" s="174">
        <v>392.7</v>
      </c>
      <c r="F25" s="174">
        <v>1179.7</v>
      </c>
      <c r="G25" s="174">
        <v>2095.9499999999998</v>
      </c>
      <c r="H25" s="174">
        <v>2806.8</v>
      </c>
      <c r="I25" s="174">
        <v>1619.6</v>
      </c>
      <c r="J25" s="174">
        <v>1957.4</v>
      </c>
      <c r="K25" s="174">
        <v>2163.85</v>
      </c>
      <c r="L25" s="174">
        <v>2896.75</v>
      </c>
      <c r="M25" s="172">
        <v>2707.15</v>
      </c>
      <c r="N25" s="172">
        <v>3991.75</v>
      </c>
      <c r="O25" s="172">
        <v>2624.5</v>
      </c>
      <c r="P25" s="172">
        <v>26683.35</v>
      </c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9.9499999999999993" customHeight="1">
      <c r="A26" s="169"/>
      <c r="B26" s="170" t="s">
        <v>186</v>
      </c>
      <c r="C26" s="166">
        <f>SUM(D26:L26)</f>
        <v>32117.45</v>
      </c>
      <c r="D26" s="174">
        <v>1587.65</v>
      </c>
      <c r="E26" s="174">
        <v>2667.05</v>
      </c>
      <c r="F26" s="174">
        <v>5066.45</v>
      </c>
      <c r="G26" s="174">
        <v>3162.75</v>
      </c>
      <c r="H26" s="174">
        <v>5168.05</v>
      </c>
      <c r="I26" s="174">
        <v>5082</v>
      </c>
      <c r="J26" s="174">
        <v>2673.25</v>
      </c>
      <c r="K26" s="174">
        <v>3521.8</v>
      </c>
      <c r="L26" s="174">
        <v>3188.45</v>
      </c>
      <c r="M26" s="172"/>
      <c r="N26" s="172"/>
      <c r="O26" s="172"/>
      <c r="P26" s="172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9.9499999999999993" customHeight="1">
      <c r="A27" s="169" t="s">
        <v>195</v>
      </c>
      <c r="B27" s="170" t="s">
        <v>174</v>
      </c>
      <c r="C27" s="166">
        <f t="shared" si="0"/>
        <v>201522.48099999997</v>
      </c>
      <c r="D27" s="171">
        <v>25386.780999999999</v>
      </c>
      <c r="E27" s="171">
        <v>19321.835000000003</v>
      </c>
      <c r="F27" s="171">
        <v>8647.9250000000011</v>
      </c>
      <c r="G27" s="171">
        <v>16116.38</v>
      </c>
      <c r="H27" s="171">
        <v>26197.182999999997</v>
      </c>
      <c r="I27" s="171">
        <v>29703.081999999995</v>
      </c>
      <c r="J27" s="171">
        <v>19371.145</v>
      </c>
      <c r="K27" s="171">
        <v>28973.87</v>
      </c>
      <c r="L27" s="172">
        <v>27804.28</v>
      </c>
      <c r="M27" s="172">
        <v>28005.858999999997</v>
      </c>
      <c r="N27" s="172">
        <v>29330.87</v>
      </c>
      <c r="O27" s="172">
        <v>27236.97</v>
      </c>
      <c r="P27" s="172">
        <v>286096.17999999993</v>
      </c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 spans="1:52" ht="9.9499999999999993" customHeight="1">
      <c r="A28" s="169"/>
      <c r="B28" s="170" t="s">
        <v>175</v>
      </c>
      <c r="C28" s="166">
        <f t="shared" si="0"/>
        <v>197977.49599999998</v>
      </c>
      <c r="D28" s="171">
        <v>18247.080000000002</v>
      </c>
      <c r="E28" s="171">
        <v>6937</v>
      </c>
      <c r="F28" s="171">
        <v>21481.78</v>
      </c>
      <c r="G28" s="171">
        <v>19554.79</v>
      </c>
      <c r="H28" s="171">
        <v>22557.51</v>
      </c>
      <c r="I28" s="171">
        <v>26969.830999999998</v>
      </c>
      <c r="J28" s="171">
        <v>27267.448</v>
      </c>
      <c r="K28" s="171">
        <v>29726.337000000003</v>
      </c>
      <c r="L28" s="172">
        <v>25235.719999999998</v>
      </c>
      <c r="M28" s="172">
        <v>31473.570000000003</v>
      </c>
      <c r="N28" s="172">
        <v>31070.98</v>
      </c>
      <c r="O28" s="172">
        <v>31022.45</v>
      </c>
      <c r="P28" s="172">
        <v>291544.49599999998</v>
      </c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 spans="1:52" ht="9.9499999999999993" customHeight="1">
      <c r="A29" s="169"/>
      <c r="B29" s="170" t="s">
        <v>176</v>
      </c>
      <c r="C29" s="166">
        <f t="shared" si="0"/>
        <v>180058.008</v>
      </c>
      <c r="D29" s="171">
        <v>24026.595000000001</v>
      </c>
      <c r="E29" s="171">
        <v>10079.129999999999</v>
      </c>
      <c r="F29" s="171">
        <v>13621.35</v>
      </c>
      <c r="G29" s="171">
        <v>15329.249000000002</v>
      </c>
      <c r="H29" s="171">
        <v>15932.539999999999</v>
      </c>
      <c r="I29" s="171">
        <v>21452.34</v>
      </c>
      <c r="J29" s="171">
        <v>23271.200000000001</v>
      </c>
      <c r="K29" s="171">
        <v>25326.593000000001</v>
      </c>
      <c r="L29" s="172">
        <v>31019.010999999999</v>
      </c>
      <c r="M29" s="172">
        <v>31895.274000000001</v>
      </c>
      <c r="N29" s="172">
        <v>35278.51</v>
      </c>
      <c r="O29" s="172">
        <v>32433.82</v>
      </c>
      <c r="P29" s="172">
        <v>279665.61200000002</v>
      </c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9.9499999999999993" customHeight="1">
      <c r="A30" s="169"/>
      <c r="B30" s="170" t="s">
        <v>177</v>
      </c>
      <c r="C30" s="166">
        <f t="shared" si="0"/>
        <v>230682.005</v>
      </c>
      <c r="D30" s="171">
        <v>30438.73</v>
      </c>
      <c r="E30" s="171">
        <v>25855.81</v>
      </c>
      <c r="F30" s="171">
        <v>14348.48</v>
      </c>
      <c r="G30" s="171">
        <v>18969.434999999998</v>
      </c>
      <c r="H30" s="171">
        <v>28346.34</v>
      </c>
      <c r="I30" s="171">
        <v>26534.38</v>
      </c>
      <c r="J30" s="171">
        <v>26682.420000000002</v>
      </c>
      <c r="K30" s="171">
        <v>29274.37</v>
      </c>
      <c r="L30" s="172">
        <v>30232.04</v>
      </c>
      <c r="M30" s="172">
        <v>26411.58</v>
      </c>
      <c r="N30" s="172">
        <v>27809.999999999996</v>
      </c>
      <c r="O30" s="172">
        <v>31050.149999999998</v>
      </c>
      <c r="P30" s="172">
        <v>315953.73500000004</v>
      </c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 spans="1:52" ht="9.9499999999999993" customHeight="1">
      <c r="A31" s="169"/>
      <c r="B31" s="170" t="s">
        <v>178</v>
      </c>
      <c r="C31" s="166">
        <f t="shared" si="0"/>
        <v>205335.38</v>
      </c>
      <c r="D31" s="171">
        <v>28002.560000000001</v>
      </c>
      <c r="E31" s="171">
        <v>24606.449999999997</v>
      </c>
      <c r="F31" s="171">
        <v>16656.22</v>
      </c>
      <c r="G31" s="171">
        <v>19520.069999999996</v>
      </c>
      <c r="H31" s="171">
        <v>25521.040000000005</v>
      </c>
      <c r="I31" s="171">
        <v>22110.400000000001</v>
      </c>
      <c r="J31" s="171">
        <v>22108.33</v>
      </c>
      <c r="K31" s="171">
        <v>23217.38</v>
      </c>
      <c r="L31" s="172">
        <v>23592.930000000004</v>
      </c>
      <c r="M31" s="172">
        <v>26306.809999999998</v>
      </c>
      <c r="N31" s="172">
        <v>25441.96</v>
      </c>
      <c r="O31" s="172">
        <v>23613.73</v>
      </c>
      <c r="P31" s="172">
        <v>280697.88</v>
      </c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 spans="1:52" ht="9.9499999999999993" customHeight="1">
      <c r="A32" s="169"/>
      <c r="B32" s="170" t="s">
        <v>179</v>
      </c>
      <c r="C32" s="166">
        <f t="shared" si="0"/>
        <v>117130.26999999999</v>
      </c>
      <c r="D32" s="171">
        <v>16317.73</v>
      </c>
      <c r="E32" s="171">
        <v>13332.520000000002</v>
      </c>
      <c r="F32" s="171">
        <v>8012.73</v>
      </c>
      <c r="G32" s="171">
        <v>7414.6299999999992</v>
      </c>
      <c r="H32" s="171">
        <v>6333.8</v>
      </c>
      <c r="I32" s="171">
        <v>13620.75</v>
      </c>
      <c r="J32" s="171">
        <v>14433.509999999998</v>
      </c>
      <c r="K32" s="171">
        <v>15794.010000000002</v>
      </c>
      <c r="L32" s="172">
        <v>21870.59</v>
      </c>
      <c r="M32" s="172">
        <v>25441.919999999998</v>
      </c>
      <c r="N32" s="172">
        <v>26613.440000000002</v>
      </c>
      <c r="O32" s="172">
        <v>23867.129999999997</v>
      </c>
      <c r="P32" s="172">
        <v>193052.76</v>
      </c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 spans="1:52" ht="9.9499999999999993" customHeight="1">
      <c r="A33" s="169"/>
      <c r="B33" s="170" t="s">
        <v>180</v>
      </c>
      <c r="C33" s="166">
        <f t="shared" si="0"/>
        <v>159038.66999999998</v>
      </c>
      <c r="D33" s="171">
        <v>22070.43</v>
      </c>
      <c r="E33" s="171">
        <v>14257.809999999998</v>
      </c>
      <c r="F33" s="171">
        <v>9269.5999999999985</v>
      </c>
      <c r="G33" s="171">
        <v>13876.68</v>
      </c>
      <c r="H33" s="171">
        <v>13356.289999999999</v>
      </c>
      <c r="I33" s="171">
        <v>22258.93</v>
      </c>
      <c r="J33" s="171">
        <v>21074.01</v>
      </c>
      <c r="K33" s="171">
        <v>23437.83</v>
      </c>
      <c r="L33" s="172">
        <v>19437.089999999997</v>
      </c>
      <c r="M33" s="172">
        <v>22528.11</v>
      </c>
      <c r="N33" s="172">
        <v>21295.579999999998</v>
      </c>
      <c r="O33" s="172">
        <v>23770.38</v>
      </c>
      <c r="P33" s="172">
        <v>226632.73999999996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1:52" ht="9.9499999999999993" customHeight="1">
      <c r="A34" s="169"/>
      <c r="B34" s="170" t="s">
        <v>181</v>
      </c>
      <c r="C34" s="166">
        <f t="shared" si="0"/>
        <v>144243.894</v>
      </c>
      <c r="D34" s="171">
        <v>19470.259999999998</v>
      </c>
      <c r="E34" s="171">
        <v>6464.4600000000009</v>
      </c>
      <c r="F34" s="171">
        <v>1579.1100000000001</v>
      </c>
      <c r="G34" s="171">
        <v>2639.09</v>
      </c>
      <c r="H34" s="171">
        <v>13407.355</v>
      </c>
      <c r="I34" s="171">
        <v>19725.648999999998</v>
      </c>
      <c r="J34" s="171">
        <v>23234.429999999997</v>
      </c>
      <c r="K34" s="171">
        <v>24897.599999999999</v>
      </c>
      <c r="L34" s="172">
        <v>32825.94</v>
      </c>
      <c r="M34" s="172">
        <v>32321.54</v>
      </c>
      <c r="N34" s="172">
        <v>25157.949999999997</v>
      </c>
      <c r="O34" s="172">
        <v>17168.810000000001</v>
      </c>
      <c r="P34" s="172">
        <v>218892.19400000002</v>
      </c>
    </row>
    <row r="35" spans="1:52" ht="9.9499999999999993" customHeight="1">
      <c r="A35" s="169"/>
      <c r="B35" s="170" t="s">
        <v>182</v>
      </c>
      <c r="C35" s="166">
        <f t="shared" si="0"/>
        <v>175846.3</v>
      </c>
      <c r="D35" s="172">
        <v>20790.86</v>
      </c>
      <c r="E35" s="172">
        <v>16743.919999999998</v>
      </c>
      <c r="F35" s="172">
        <v>5276.25</v>
      </c>
      <c r="G35" s="172">
        <v>6659</v>
      </c>
      <c r="H35" s="172">
        <v>12766.73</v>
      </c>
      <c r="I35" s="172">
        <v>22177.027000000002</v>
      </c>
      <c r="J35" s="172">
        <v>28676.483</v>
      </c>
      <c r="K35" s="172">
        <v>31771.78</v>
      </c>
      <c r="L35" s="172">
        <v>30984.25</v>
      </c>
      <c r="M35" s="172">
        <v>33516.103999999999</v>
      </c>
      <c r="N35" s="172">
        <v>32835.002500000002</v>
      </c>
      <c r="O35" s="172">
        <v>32681.654999999999</v>
      </c>
      <c r="P35" s="172">
        <v>274879.06149999995</v>
      </c>
    </row>
    <row r="36" spans="1:52" ht="9.9499999999999993" customHeight="1">
      <c r="A36" s="169"/>
      <c r="B36" s="170" t="s">
        <v>183</v>
      </c>
      <c r="C36" s="166">
        <f t="shared" si="0"/>
        <v>191381.84500000003</v>
      </c>
      <c r="D36" s="172">
        <v>18735.75</v>
      </c>
      <c r="E36" s="172">
        <v>11210.75</v>
      </c>
      <c r="F36" s="172">
        <v>13700.47</v>
      </c>
      <c r="G36" s="172">
        <v>21053.705000000002</v>
      </c>
      <c r="H36" s="172">
        <v>18767.53</v>
      </c>
      <c r="I36" s="172">
        <v>22523.97</v>
      </c>
      <c r="J36" s="172">
        <v>31975.22</v>
      </c>
      <c r="K36" s="172">
        <v>25586.45</v>
      </c>
      <c r="L36" s="172">
        <v>27828</v>
      </c>
      <c r="M36" s="172">
        <v>28103.059999999998</v>
      </c>
      <c r="N36" s="172">
        <v>25387.89</v>
      </c>
      <c r="O36" s="172">
        <v>19782.879999999997</v>
      </c>
      <c r="P36" s="172">
        <f>SUM(D36:O36)</f>
        <v>264655.67500000005</v>
      </c>
    </row>
    <row r="37" spans="1:52" ht="9.9499999999999993" customHeight="1">
      <c r="A37" s="169"/>
      <c r="B37" s="170" t="s">
        <v>186</v>
      </c>
      <c r="C37" s="166">
        <f>SUM(D37:L37)</f>
        <v>154927.905</v>
      </c>
      <c r="D37" s="172">
        <v>19022.72</v>
      </c>
      <c r="E37" s="172">
        <v>8141.93</v>
      </c>
      <c r="F37" s="172">
        <v>10345.569999999998</v>
      </c>
      <c r="G37" s="172">
        <v>15620.75</v>
      </c>
      <c r="H37" s="172">
        <v>20507.900000000001</v>
      </c>
      <c r="I37" s="172">
        <v>17659.91</v>
      </c>
      <c r="J37" s="172">
        <v>23738.504999999997</v>
      </c>
      <c r="K37" s="172">
        <v>24020.190000000002</v>
      </c>
      <c r="L37" s="172">
        <v>15870.43</v>
      </c>
      <c r="M37" s="172"/>
      <c r="N37" s="172"/>
      <c r="O37" s="172"/>
      <c r="P37" s="172"/>
    </row>
    <row r="38" spans="1:52" ht="9.9499999999999993" customHeight="1">
      <c r="A38" s="169" t="s">
        <v>196</v>
      </c>
      <c r="B38" s="170" t="s">
        <v>174</v>
      </c>
      <c r="C38" s="166">
        <f t="shared" si="0"/>
        <v>373413.37599999999</v>
      </c>
      <c r="D38" s="171">
        <v>43224.361999999994</v>
      </c>
      <c r="E38" s="171">
        <v>25862.337</v>
      </c>
      <c r="F38" s="171">
        <v>48675.188000000002</v>
      </c>
      <c r="G38" s="171">
        <v>38445.692999999999</v>
      </c>
      <c r="H38" s="171">
        <v>25915.3</v>
      </c>
      <c r="I38" s="171">
        <v>34468.71</v>
      </c>
      <c r="J38" s="171">
        <v>52481.62</v>
      </c>
      <c r="K38" s="171">
        <v>53025.600999999995</v>
      </c>
      <c r="L38" s="172">
        <v>51314.565000000002</v>
      </c>
      <c r="M38" s="172">
        <v>43196.175000000003</v>
      </c>
      <c r="N38" s="172">
        <v>50882.231999999996</v>
      </c>
      <c r="O38" s="172">
        <v>51956.493000000002</v>
      </c>
      <c r="P38" s="172">
        <v>519448.27600000001</v>
      </c>
    </row>
    <row r="39" spans="1:52" ht="9.9499999999999993" customHeight="1">
      <c r="A39" s="169"/>
      <c r="B39" s="170" t="s">
        <v>175</v>
      </c>
      <c r="C39" s="166">
        <f t="shared" si="0"/>
        <v>380135.81099999999</v>
      </c>
      <c r="D39" s="171">
        <v>49393.745999999999</v>
      </c>
      <c r="E39" s="171">
        <v>45382.788</v>
      </c>
      <c r="F39" s="171">
        <v>49024.544000000002</v>
      </c>
      <c r="G39" s="171">
        <v>38879.100000000006</v>
      </c>
      <c r="H39" s="171">
        <v>36585.936000000002</v>
      </c>
      <c r="I39" s="171">
        <v>24801.47</v>
      </c>
      <c r="J39" s="171">
        <v>35262.89</v>
      </c>
      <c r="K39" s="171">
        <v>51209.213999999993</v>
      </c>
      <c r="L39" s="172">
        <v>49596.123</v>
      </c>
      <c r="M39" s="172">
        <v>53549.675999999999</v>
      </c>
      <c r="N39" s="172">
        <v>55946.17</v>
      </c>
      <c r="O39" s="172">
        <v>53992.834999999992</v>
      </c>
      <c r="P39" s="172">
        <v>543624.49199999997</v>
      </c>
    </row>
    <row r="40" spans="1:52" ht="9.9499999999999993" customHeight="1">
      <c r="A40" s="169"/>
      <c r="B40" s="170" t="s">
        <v>176</v>
      </c>
      <c r="C40" s="166">
        <f t="shared" si="0"/>
        <v>399173.64300000004</v>
      </c>
      <c r="D40" s="171">
        <v>44828.262999999999</v>
      </c>
      <c r="E40" s="171">
        <v>49159.252</v>
      </c>
      <c r="F40" s="171">
        <v>53216.959000000003</v>
      </c>
      <c r="G40" s="171">
        <v>37501.842999999993</v>
      </c>
      <c r="H40" s="171">
        <v>31609.510000000002</v>
      </c>
      <c r="I40" s="171">
        <v>29765.399999999998</v>
      </c>
      <c r="J40" s="171">
        <v>41804.04</v>
      </c>
      <c r="K40" s="171">
        <v>57024.064000000006</v>
      </c>
      <c r="L40" s="172">
        <v>54264.312000000005</v>
      </c>
      <c r="M40" s="172">
        <v>55480.133999999998</v>
      </c>
      <c r="N40" s="172">
        <v>55597.836000000003</v>
      </c>
      <c r="O40" s="172">
        <v>51855.569999999992</v>
      </c>
      <c r="P40" s="172">
        <v>562107.18300000008</v>
      </c>
    </row>
    <row r="41" spans="1:52" ht="9.9499999999999993" customHeight="1">
      <c r="A41" s="169"/>
      <c r="B41" s="170" t="s">
        <v>177</v>
      </c>
      <c r="C41" s="166">
        <f t="shared" si="0"/>
        <v>397530.96600000001</v>
      </c>
      <c r="D41" s="171">
        <v>39896.945999999996</v>
      </c>
      <c r="E41" s="171">
        <v>48701.768000000004</v>
      </c>
      <c r="F41" s="171">
        <v>40894.627999999997</v>
      </c>
      <c r="G41" s="171">
        <v>50542.457999999999</v>
      </c>
      <c r="H41" s="171">
        <v>45324.565999999999</v>
      </c>
      <c r="I41" s="171">
        <v>39751.72</v>
      </c>
      <c r="J41" s="171">
        <v>23996.15</v>
      </c>
      <c r="K41" s="171">
        <v>47528.326000000001</v>
      </c>
      <c r="L41" s="172">
        <v>60894.403999999995</v>
      </c>
      <c r="M41" s="172">
        <v>60117.95</v>
      </c>
      <c r="N41" s="172">
        <v>57756.294999999998</v>
      </c>
      <c r="O41" s="172">
        <v>59017.214999999997</v>
      </c>
      <c r="P41" s="172">
        <v>574422.42599999998</v>
      </c>
    </row>
    <row r="42" spans="1:52" ht="9.9499999999999993" customHeight="1">
      <c r="A42" s="169"/>
      <c r="B42" s="170" t="s">
        <v>178</v>
      </c>
      <c r="C42" s="166">
        <f t="shared" si="0"/>
        <v>443092.533</v>
      </c>
      <c r="D42" s="171">
        <v>45394.806999999993</v>
      </c>
      <c r="E42" s="171">
        <v>52322.743000000002</v>
      </c>
      <c r="F42" s="171">
        <v>52819.895000000004</v>
      </c>
      <c r="G42" s="171">
        <v>55952.570999999996</v>
      </c>
      <c r="H42" s="171">
        <v>48906.565999999999</v>
      </c>
      <c r="I42" s="171">
        <v>32799.228000000003</v>
      </c>
      <c r="J42" s="171">
        <v>30829.702999999998</v>
      </c>
      <c r="K42" s="171">
        <v>61603.122000000003</v>
      </c>
      <c r="L42" s="172">
        <v>62463.898000000001</v>
      </c>
      <c r="M42" s="172">
        <v>64073.948999999993</v>
      </c>
      <c r="N42" s="172">
        <v>63349.305000000008</v>
      </c>
      <c r="O42" s="172">
        <v>63477.932000000001</v>
      </c>
      <c r="P42" s="172">
        <v>633993.71900000004</v>
      </c>
    </row>
    <row r="43" spans="1:52" ht="9.9499999999999993" customHeight="1">
      <c r="A43" s="169"/>
      <c r="B43" s="170" t="s">
        <v>179</v>
      </c>
      <c r="C43" s="166">
        <f t="shared" si="0"/>
        <v>412743.51099999994</v>
      </c>
      <c r="D43" s="171">
        <v>48668.86</v>
      </c>
      <c r="E43" s="171">
        <v>54243.764999999999</v>
      </c>
      <c r="F43" s="171">
        <v>52777.345000000001</v>
      </c>
      <c r="G43" s="171">
        <v>40924.002</v>
      </c>
      <c r="H43" s="171">
        <v>30094.547999999999</v>
      </c>
      <c r="I43" s="171">
        <v>39816.573000000004</v>
      </c>
      <c r="J43" s="171">
        <v>33069.440999999999</v>
      </c>
      <c r="K43" s="171">
        <v>58811.202999999994</v>
      </c>
      <c r="L43" s="172">
        <v>54337.773999999998</v>
      </c>
      <c r="M43" s="172">
        <v>78053.97099999999</v>
      </c>
      <c r="N43" s="172">
        <v>63830.67</v>
      </c>
      <c r="O43" s="172">
        <v>75402.137999999992</v>
      </c>
      <c r="P43" s="172">
        <v>630030.29</v>
      </c>
    </row>
    <row r="44" spans="1:52" ht="9.9499999999999993" customHeight="1">
      <c r="A44" s="169"/>
      <c r="B44" s="170" t="s">
        <v>180</v>
      </c>
      <c r="C44" s="166">
        <f t="shared" si="0"/>
        <v>466759.63600000006</v>
      </c>
      <c r="D44" s="171">
        <v>65812.678000000014</v>
      </c>
      <c r="E44" s="171">
        <v>52567.468000000008</v>
      </c>
      <c r="F44" s="171">
        <v>33592.479999999996</v>
      </c>
      <c r="G44" s="171">
        <v>22784.19</v>
      </c>
      <c r="H44" s="171">
        <v>30133.229999999996</v>
      </c>
      <c r="I44" s="171">
        <v>50987.198999999993</v>
      </c>
      <c r="J44" s="171">
        <v>76730.39</v>
      </c>
      <c r="K44" s="171">
        <v>63705.036000000007</v>
      </c>
      <c r="L44" s="172">
        <v>70446.964999999997</v>
      </c>
      <c r="M44" s="172">
        <v>58015.450000000004</v>
      </c>
      <c r="N44" s="172">
        <v>59886.013000000006</v>
      </c>
      <c r="O44" s="172">
        <v>62493.718999999997</v>
      </c>
      <c r="P44" s="172">
        <v>647154.81800000009</v>
      </c>
    </row>
    <row r="45" spans="1:52" ht="9.9499999999999993" customHeight="1">
      <c r="A45" s="169"/>
      <c r="B45" s="170" t="s">
        <v>181</v>
      </c>
      <c r="C45" s="166">
        <f t="shared" si="0"/>
        <v>412841.49800000002</v>
      </c>
      <c r="D45" s="171">
        <v>61740.472000000002</v>
      </c>
      <c r="E45" s="171">
        <v>51743.362999999998</v>
      </c>
      <c r="F45" s="171">
        <v>18523.031999999999</v>
      </c>
      <c r="G45" s="171">
        <v>39101.408000000003</v>
      </c>
      <c r="H45" s="171">
        <v>39928.391000000003</v>
      </c>
      <c r="I45" s="171">
        <v>25425.17</v>
      </c>
      <c r="J45" s="171">
        <v>51219.503000000004</v>
      </c>
      <c r="K45" s="171">
        <v>64709.964</v>
      </c>
      <c r="L45" s="172">
        <v>60450.195</v>
      </c>
      <c r="M45" s="172">
        <v>65703.26400000001</v>
      </c>
      <c r="N45" s="172">
        <v>57935.864999999998</v>
      </c>
      <c r="O45" s="172">
        <v>58744.963000000003</v>
      </c>
      <c r="P45" s="172">
        <v>595225.59000000008</v>
      </c>
    </row>
    <row r="46" spans="1:52" ht="9.9499999999999993" customHeight="1">
      <c r="A46" s="169"/>
      <c r="B46" s="170" t="s">
        <v>182</v>
      </c>
      <c r="C46" s="166">
        <f t="shared" si="0"/>
        <v>411039.25499999995</v>
      </c>
      <c r="D46" s="172">
        <v>61322.417000000001</v>
      </c>
      <c r="E46" s="172">
        <v>34674.404999999999</v>
      </c>
      <c r="F46" s="172">
        <v>35212.131999999998</v>
      </c>
      <c r="G46" s="172">
        <v>46970.25</v>
      </c>
      <c r="H46" s="172">
        <v>45370.877999999997</v>
      </c>
      <c r="I46" s="172">
        <v>48212.614000000001</v>
      </c>
      <c r="J46" s="172">
        <v>42599.847999999998</v>
      </c>
      <c r="K46" s="172">
        <v>47023.486999999994</v>
      </c>
      <c r="L46" s="172">
        <v>49653.223999999995</v>
      </c>
      <c r="M46" s="172">
        <v>54511.207999999999</v>
      </c>
      <c r="N46" s="172">
        <v>60309.625</v>
      </c>
      <c r="O46" s="172">
        <v>61984.186999999998</v>
      </c>
      <c r="P46" s="172">
        <v>587844.27500000002</v>
      </c>
    </row>
    <row r="47" spans="1:52" ht="9.9499999999999993" customHeight="1">
      <c r="A47" s="169"/>
      <c r="B47" s="170" t="s">
        <v>183</v>
      </c>
      <c r="C47" s="166">
        <f t="shared" si="0"/>
        <v>432892.45199999999</v>
      </c>
      <c r="D47" s="172">
        <v>48497.128000000004</v>
      </c>
      <c r="E47" s="172">
        <v>45321.38</v>
      </c>
      <c r="F47" s="172">
        <v>54425.342000000004</v>
      </c>
      <c r="G47" s="172">
        <v>35677.527999999998</v>
      </c>
      <c r="H47" s="172">
        <v>36600.201000000001</v>
      </c>
      <c r="I47" s="172">
        <v>34007.68</v>
      </c>
      <c r="J47" s="172">
        <v>55241.224000000002</v>
      </c>
      <c r="K47" s="172">
        <v>61724.777999999998</v>
      </c>
      <c r="L47" s="172">
        <v>61397.190999999999</v>
      </c>
      <c r="M47" s="172">
        <v>63692.096000000005</v>
      </c>
      <c r="N47" s="172">
        <v>60851.766999999993</v>
      </c>
      <c r="O47" s="172">
        <v>60952.49</v>
      </c>
      <c r="P47" s="172">
        <v>618388.80499999993</v>
      </c>
    </row>
    <row r="48" spans="1:52" ht="9.9499999999999993" customHeight="1">
      <c r="A48" s="169"/>
      <c r="B48" s="170" t="s">
        <v>186</v>
      </c>
      <c r="C48" s="166">
        <f>SUM(D48:L48)</f>
        <v>426882.95500000002</v>
      </c>
      <c r="D48" s="172">
        <v>45985.903999999995</v>
      </c>
      <c r="E48" s="172">
        <v>50928.365000000005</v>
      </c>
      <c r="F48" s="172">
        <v>31160.215</v>
      </c>
      <c r="G48" s="172">
        <v>32884.487999999998</v>
      </c>
      <c r="H48" s="172">
        <v>49002.694000000003</v>
      </c>
      <c r="I48" s="172">
        <v>52856.534</v>
      </c>
      <c r="J48" s="172">
        <v>51402.764000000003</v>
      </c>
      <c r="K48" s="172">
        <v>51840.597999999998</v>
      </c>
      <c r="L48" s="172">
        <v>60821.393000000004</v>
      </c>
      <c r="M48" s="172"/>
      <c r="N48" s="172"/>
      <c r="O48" s="172"/>
      <c r="P48" s="172"/>
    </row>
    <row r="49" spans="1:16" ht="9.9499999999999993" customHeight="1">
      <c r="A49" s="169" t="s">
        <v>187</v>
      </c>
      <c r="B49" s="170" t="s">
        <v>174</v>
      </c>
      <c r="C49" s="166">
        <f t="shared" si="0"/>
        <v>45011.493999999999</v>
      </c>
      <c r="D49" s="171">
        <v>7068.9</v>
      </c>
      <c r="E49" s="171">
        <v>6714.34</v>
      </c>
      <c r="F49" s="171">
        <v>6158.2039999999997</v>
      </c>
      <c r="G49" s="171">
        <v>3001.3</v>
      </c>
      <c r="H49" s="171">
        <v>6041.8</v>
      </c>
      <c r="I49" s="171">
        <v>5763.7</v>
      </c>
      <c r="J49" s="171">
        <v>5778.5</v>
      </c>
      <c r="K49" s="171">
        <v>4215.25</v>
      </c>
      <c r="L49" s="172">
        <v>269.5</v>
      </c>
      <c r="M49" s="172">
        <v>6733.5290000000005</v>
      </c>
      <c r="N49" s="172">
        <v>7926.768</v>
      </c>
      <c r="O49" s="172">
        <v>8256.3880000000008</v>
      </c>
      <c r="P49" s="172">
        <v>67928.179000000004</v>
      </c>
    </row>
    <row r="50" spans="1:16" ht="9.9499999999999993" customHeight="1">
      <c r="A50" s="169"/>
      <c r="B50" s="170" t="s">
        <v>175</v>
      </c>
      <c r="C50" s="166">
        <f t="shared" si="0"/>
        <v>58996.839500000002</v>
      </c>
      <c r="D50" s="171">
        <v>8462.0830000000005</v>
      </c>
      <c r="E50" s="171">
        <v>4507.3220000000001</v>
      </c>
      <c r="F50" s="171">
        <v>7845.3230000000003</v>
      </c>
      <c r="G50" s="171">
        <v>8013.6139999999996</v>
      </c>
      <c r="H50" s="171">
        <v>7409.56</v>
      </c>
      <c r="I50" s="171">
        <v>7456.54</v>
      </c>
      <c r="J50" s="171">
        <v>7727.8824999999997</v>
      </c>
      <c r="K50" s="171">
        <v>7574.5150000000003</v>
      </c>
      <c r="L50" s="172">
        <v>0</v>
      </c>
      <c r="M50" s="172">
        <v>5008.5518432000008</v>
      </c>
      <c r="N50" s="172">
        <v>7734.8590000000004</v>
      </c>
      <c r="O50" s="172">
        <v>8372.1740000000009</v>
      </c>
      <c r="P50" s="172">
        <v>80112.424343200008</v>
      </c>
    </row>
    <row r="51" spans="1:16" ht="9.9499999999999993" customHeight="1">
      <c r="A51" s="169"/>
      <c r="B51" s="170" t="s">
        <v>176</v>
      </c>
      <c r="C51" s="166">
        <f t="shared" si="0"/>
        <v>57122.175000000003</v>
      </c>
      <c r="D51" s="171">
        <v>7866.1760000000004</v>
      </c>
      <c r="E51" s="171">
        <v>7675.2619999999997</v>
      </c>
      <c r="F51" s="171">
        <v>7417.3869999999997</v>
      </c>
      <c r="G51" s="171">
        <v>6033.5950000000003</v>
      </c>
      <c r="H51" s="171">
        <v>7868.1080000000002</v>
      </c>
      <c r="I51" s="171">
        <v>1971.9069999999999</v>
      </c>
      <c r="J51" s="171">
        <v>0</v>
      </c>
      <c r="K51" s="171">
        <v>8771.616</v>
      </c>
      <c r="L51" s="172">
        <v>9518.1239999999998</v>
      </c>
      <c r="M51" s="172">
        <v>8470.7129999999997</v>
      </c>
      <c r="N51" s="172">
        <v>9677.1170000000002</v>
      </c>
      <c r="O51" s="172">
        <v>8447.0529999999999</v>
      </c>
      <c r="P51" s="172">
        <v>83717.058000000005</v>
      </c>
    </row>
    <row r="52" spans="1:16" ht="9.9499999999999993" customHeight="1">
      <c r="A52" s="169"/>
      <c r="B52" s="170" t="s">
        <v>177</v>
      </c>
      <c r="C52" s="166">
        <f t="shared" si="0"/>
        <v>71859.065999999992</v>
      </c>
      <c r="D52" s="171">
        <v>8281.8220000000001</v>
      </c>
      <c r="E52" s="171">
        <v>8286.2900000000009</v>
      </c>
      <c r="F52" s="171">
        <v>8322.0689999999995</v>
      </c>
      <c r="G52" s="171">
        <v>8584.8320000000003</v>
      </c>
      <c r="H52" s="171">
        <v>8137.9750000000004</v>
      </c>
      <c r="I52" s="171">
        <v>5988.1170000000002</v>
      </c>
      <c r="J52" s="171">
        <v>5987.3119999999999</v>
      </c>
      <c r="K52" s="171">
        <v>9762.2369999999992</v>
      </c>
      <c r="L52" s="172">
        <v>8508.4120000000003</v>
      </c>
      <c r="M52" s="172">
        <v>9453.7070000000003</v>
      </c>
      <c r="N52" s="172">
        <v>9560.8520000000008</v>
      </c>
      <c r="O52" s="172">
        <v>10432.182000000001</v>
      </c>
      <c r="P52" s="172">
        <v>101305.80699999999</v>
      </c>
    </row>
    <row r="53" spans="1:16" ht="9.9499999999999993" customHeight="1">
      <c r="A53" s="169"/>
      <c r="B53" s="170" t="s">
        <v>178</v>
      </c>
      <c r="C53" s="166">
        <f t="shared" si="0"/>
        <v>65327.201000000001</v>
      </c>
      <c r="D53" s="171">
        <v>7860.9769999999999</v>
      </c>
      <c r="E53" s="171">
        <v>7707.9089999999997</v>
      </c>
      <c r="F53" s="171">
        <v>9605.4979999999996</v>
      </c>
      <c r="G53" s="171">
        <v>8294.5849999999991</v>
      </c>
      <c r="H53" s="171">
        <v>8738.3379999999997</v>
      </c>
      <c r="I53" s="171">
        <v>7756.9560000000001</v>
      </c>
      <c r="J53" s="171">
        <v>1431.6489999999999</v>
      </c>
      <c r="K53" s="171">
        <v>4231.7179999999998</v>
      </c>
      <c r="L53" s="172">
        <v>9699.5709999999999</v>
      </c>
      <c r="M53" s="172">
        <v>10529.536</v>
      </c>
      <c r="N53" s="172">
        <v>9930.1020000000008</v>
      </c>
      <c r="O53" s="172">
        <v>10635.476000000001</v>
      </c>
      <c r="P53" s="172">
        <v>96422.314999999988</v>
      </c>
    </row>
    <row r="54" spans="1:16" ht="9.9499999999999993" customHeight="1">
      <c r="A54" s="169"/>
      <c r="B54" s="170" t="s">
        <v>179</v>
      </c>
      <c r="C54" s="166">
        <f t="shared" si="0"/>
        <v>82826.301999999996</v>
      </c>
      <c r="D54" s="171">
        <v>10000.824000000001</v>
      </c>
      <c r="E54" s="171">
        <v>7177.96</v>
      </c>
      <c r="F54" s="171">
        <v>9420.6810000000005</v>
      </c>
      <c r="G54" s="171">
        <v>9519.6260000000002</v>
      </c>
      <c r="H54" s="171">
        <v>9589.9709999999995</v>
      </c>
      <c r="I54" s="171">
        <v>8767.92</v>
      </c>
      <c r="J54" s="171">
        <v>10155.468999999999</v>
      </c>
      <c r="K54" s="171">
        <v>9220.2900000000009</v>
      </c>
      <c r="L54" s="172">
        <v>8973.5609999999997</v>
      </c>
      <c r="M54" s="172">
        <v>2930.0129999999999</v>
      </c>
      <c r="N54" s="172">
        <v>11073.4</v>
      </c>
      <c r="O54" s="172">
        <v>11319.022000000001</v>
      </c>
      <c r="P54" s="172">
        <v>108148.73699999999</v>
      </c>
    </row>
    <row r="55" spans="1:16" ht="9.9499999999999993" customHeight="1">
      <c r="A55" s="169"/>
      <c r="B55" s="170" t="s">
        <v>180</v>
      </c>
      <c r="C55" s="166">
        <f t="shared" si="0"/>
        <v>77439.486000000004</v>
      </c>
      <c r="D55" s="171">
        <v>10083.040999999999</v>
      </c>
      <c r="E55" s="171">
        <v>10362.344999999999</v>
      </c>
      <c r="F55" s="171">
        <v>8889.6759999999995</v>
      </c>
      <c r="G55" s="171">
        <v>4311.201</v>
      </c>
      <c r="H55" s="171">
        <v>0</v>
      </c>
      <c r="I55" s="171">
        <v>6993.5950000000003</v>
      </c>
      <c r="J55" s="171">
        <v>11601.075000000001</v>
      </c>
      <c r="K55" s="171">
        <v>12482.813</v>
      </c>
      <c r="L55" s="172">
        <v>12715.74</v>
      </c>
      <c r="M55" s="172">
        <v>12430.977999999999</v>
      </c>
      <c r="N55" s="172">
        <v>12239.737999999999</v>
      </c>
      <c r="O55" s="172">
        <v>10737.683000000001</v>
      </c>
      <c r="P55" s="172">
        <v>112847.88500000001</v>
      </c>
    </row>
    <row r="56" spans="1:16" ht="9.9499999999999993" customHeight="1">
      <c r="A56" s="169"/>
      <c r="B56" s="170" t="s">
        <v>181</v>
      </c>
      <c r="C56" s="166">
        <f t="shared" si="0"/>
        <v>67626.032000000007</v>
      </c>
      <c r="D56" s="171">
        <v>8489.8040000000001</v>
      </c>
      <c r="E56" s="171">
        <v>7897.1909999999998</v>
      </c>
      <c r="F56" s="171">
        <v>4772.8980000000001</v>
      </c>
      <c r="G56" s="171">
        <v>9899.8510000000006</v>
      </c>
      <c r="H56" s="171">
        <v>9823.4570000000003</v>
      </c>
      <c r="I56" s="171">
        <v>8984.3770000000004</v>
      </c>
      <c r="J56" s="171">
        <v>929.08299999999997</v>
      </c>
      <c r="K56" s="171">
        <v>4668.9129999999996</v>
      </c>
      <c r="L56" s="172">
        <v>12160.458000000001</v>
      </c>
      <c r="M56" s="172">
        <v>10635.843000000001</v>
      </c>
      <c r="N56" s="172">
        <v>10412.967000000001</v>
      </c>
      <c r="O56" s="172">
        <v>8205.3680000000004</v>
      </c>
      <c r="P56" s="172">
        <v>96880.21</v>
      </c>
    </row>
    <row r="57" spans="1:16" ht="9.9499999999999993" customHeight="1">
      <c r="A57" s="169"/>
      <c r="B57" s="170" t="s">
        <v>182</v>
      </c>
      <c r="C57" s="166">
        <f t="shared" si="0"/>
        <v>66780.927000000011</v>
      </c>
      <c r="D57" s="172">
        <v>7394.32</v>
      </c>
      <c r="E57" s="172">
        <v>9616.3130000000001</v>
      </c>
      <c r="F57" s="172">
        <v>9094.0499999999993</v>
      </c>
      <c r="G57" s="172">
        <v>0</v>
      </c>
      <c r="H57" s="172">
        <v>0</v>
      </c>
      <c r="I57" s="172">
        <v>9706.2620000000006</v>
      </c>
      <c r="J57" s="172">
        <v>9652.893</v>
      </c>
      <c r="K57" s="172">
        <v>10939.02</v>
      </c>
      <c r="L57" s="172">
        <v>10378.069</v>
      </c>
      <c r="M57" s="172">
        <v>10570.71</v>
      </c>
      <c r="N57" s="172">
        <v>11490.315000000001</v>
      </c>
      <c r="O57" s="172">
        <v>10280.995999999999</v>
      </c>
      <c r="P57" s="172">
        <v>99122.948000000019</v>
      </c>
    </row>
    <row r="58" spans="1:16" ht="9.9499999999999993" customHeight="1">
      <c r="A58" s="169"/>
      <c r="B58" s="170" t="s">
        <v>183</v>
      </c>
      <c r="C58" s="166">
        <f t="shared" si="0"/>
        <v>76347.445000000007</v>
      </c>
      <c r="D58" s="172">
        <v>9201.9330000000009</v>
      </c>
      <c r="E58" s="172">
        <v>10634.18</v>
      </c>
      <c r="F58" s="172">
        <v>8355.1229999999996</v>
      </c>
      <c r="G58" s="172">
        <v>0</v>
      </c>
      <c r="H58" s="172">
        <v>7232.7550000000001</v>
      </c>
      <c r="I58" s="172">
        <v>9281.77</v>
      </c>
      <c r="J58" s="172">
        <v>11342.581</v>
      </c>
      <c r="K58" s="172">
        <v>11316.548000000001</v>
      </c>
      <c r="L58" s="172">
        <v>8982.5550000000003</v>
      </c>
      <c r="M58" s="172">
        <v>10083.081</v>
      </c>
      <c r="N58" s="172">
        <v>8582.6540000000005</v>
      </c>
      <c r="O58" s="172">
        <v>10736.35</v>
      </c>
      <c r="P58" s="172">
        <v>105749.53000000001</v>
      </c>
    </row>
    <row r="59" spans="1:16" ht="9.9499999999999993" customHeight="1">
      <c r="A59" s="169"/>
      <c r="B59" s="170" t="s">
        <v>186</v>
      </c>
      <c r="C59" s="166">
        <f>SUM(D59:L59)</f>
        <v>75292.286999999997</v>
      </c>
      <c r="D59" s="172">
        <v>11041.118</v>
      </c>
      <c r="E59" s="172">
        <v>9803.9760000000006</v>
      </c>
      <c r="F59" s="172">
        <v>10161.558000000001</v>
      </c>
      <c r="G59" s="172">
        <v>8862.35</v>
      </c>
      <c r="H59" s="172">
        <v>9892.7250000000004</v>
      </c>
      <c r="I59" s="172">
        <v>9128.9249999999993</v>
      </c>
      <c r="J59" s="172">
        <v>2653.3249999999998</v>
      </c>
      <c r="K59" s="172">
        <v>892.51</v>
      </c>
      <c r="L59" s="172">
        <v>12855.8</v>
      </c>
      <c r="M59" s="172"/>
      <c r="N59" s="172"/>
      <c r="O59" s="172"/>
      <c r="P59" s="172"/>
    </row>
    <row r="60" spans="1:16" ht="9.9499999999999993" customHeight="1">
      <c r="A60" s="169" t="s">
        <v>188</v>
      </c>
      <c r="B60" s="170" t="s">
        <v>174</v>
      </c>
      <c r="C60" s="166">
        <f t="shared" si="0"/>
        <v>116370.03</v>
      </c>
      <c r="D60" s="171">
        <v>11171.8</v>
      </c>
      <c r="E60" s="171">
        <v>13294.491999999998</v>
      </c>
      <c r="F60" s="171">
        <v>12191.745999999999</v>
      </c>
      <c r="G60" s="171">
        <v>12863.398999999999</v>
      </c>
      <c r="H60" s="171">
        <v>11819.476000000001</v>
      </c>
      <c r="I60" s="171">
        <v>13574.34</v>
      </c>
      <c r="J60" s="171">
        <v>12847.636999999999</v>
      </c>
      <c r="K60" s="171">
        <v>14068.91</v>
      </c>
      <c r="L60" s="172">
        <v>14538.23</v>
      </c>
      <c r="M60" s="172">
        <v>14168.027999999998</v>
      </c>
      <c r="N60" s="172">
        <v>14342.63744</v>
      </c>
      <c r="O60" s="172">
        <v>15763.273000000001</v>
      </c>
      <c r="P60" s="172">
        <v>160643.96843999997</v>
      </c>
    </row>
    <row r="61" spans="1:16" ht="9.9499999999999993" customHeight="1">
      <c r="A61" s="169"/>
      <c r="B61" s="170" t="s">
        <v>175</v>
      </c>
      <c r="C61" s="166">
        <f t="shared" si="0"/>
        <v>114202.45600000001</v>
      </c>
      <c r="D61" s="171">
        <v>13498.898999999999</v>
      </c>
      <c r="E61" s="171">
        <v>12906.65</v>
      </c>
      <c r="F61" s="171">
        <v>14847.852999999999</v>
      </c>
      <c r="G61" s="171">
        <v>11395.922</v>
      </c>
      <c r="H61" s="171">
        <v>12821.721000000001</v>
      </c>
      <c r="I61" s="171">
        <v>11117.777</v>
      </c>
      <c r="J61" s="171">
        <v>9725.24</v>
      </c>
      <c r="K61" s="171">
        <v>13278.953000000001</v>
      </c>
      <c r="L61" s="172">
        <v>14609.440999999999</v>
      </c>
      <c r="M61" s="172">
        <v>13274.370999999999</v>
      </c>
      <c r="N61" s="172">
        <v>11182.203000000001</v>
      </c>
      <c r="O61" s="172">
        <v>18474.537</v>
      </c>
      <c r="P61" s="172">
        <v>157133.56700000001</v>
      </c>
    </row>
    <row r="62" spans="1:16" ht="9.9499999999999993" customHeight="1">
      <c r="A62" s="169"/>
      <c r="B62" s="170" t="s">
        <v>176</v>
      </c>
      <c r="C62" s="166">
        <f t="shared" si="0"/>
        <v>127338.391</v>
      </c>
      <c r="D62" s="171">
        <v>13453.7</v>
      </c>
      <c r="E62" s="171">
        <v>9947.384</v>
      </c>
      <c r="F62" s="171">
        <v>10593.368</v>
      </c>
      <c r="G62" s="171">
        <v>14372.926000000001</v>
      </c>
      <c r="H62" s="171">
        <v>15127.854000000001</v>
      </c>
      <c r="I62" s="171">
        <v>14921.48</v>
      </c>
      <c r="J62" s="171">
        <v>15875.47</v>
      </c>
      <c r="K62" s="171">
        <v>17410.657999999999</v>
      </c>
      <c r="L62" s="172">
        <v>15635.551000000001</v>
      </c>
      <c r="M62" s="172">
        <v>16191.099999999999</v>
      </c>
      <c r="N62" s="172">
        <v>17541.393</v>
      </c>
      <c r="O62" s="172">
        <v>14780.832999999999</v>
      </c>
      <c r="P62" s="172">
        <v>175851.717</v>
      </c>
    </row>
    <row r="63" spans="1:16" ht="9.9499999999999993" customHeight="1">
      <c r="A63" s="169"/>
      <c r="B63" s="170" t="s">
        <v>177</v>
      </c>
      <c r="C63" s="166">
        <f t="shared" si="0"/>
        <v>123680.45</v>
      </c>
      <c r="D63" s="171">
        <v>11851.391</v>
      </c>
      <c r="E63" s="171">
        <v>9054.5840000000007</v>
      </c>
      <c r="F63" s="171">
        <v>13276.522999999999</v>
      </c>
      <c r="G63" s="171">
        <v>16750.385000000002</v>
      </c>
      <c r="H63" s="171">
        <v>13048.628000000001</v>
      </c>
      <c r="I63" s="171">
        <v>16030.616</v>
      </c>
      <c r="J63" s="171">
        <v>14279.892</v>
      </c>
      <c r="K63" s="171">
        <v>14714.795000000002</v>
      </c>
      <c r="L63" s="172">
        <v>14673.636</v>
      </c>
      <c r="M63" s="172">
        <v>17138.698</v>
      </c>
      <c r="N63" s="172">
        <v>16888.91</v>
      </c>
      <c r="O63" s="172">
        <v>16484.050999999999</v>
      </c>
      <c r="P63" s="172">
        <v>174192.109</v>
      </c>
    </row>
    <row r="64" spans="1:16" ht="9.9499999999999993" customHeight="1">
      <c r="A64" s="169"/>
      <c r="B64" s="170" t="s">
        <v>178</v>
      </c>
      <c r="C64" s="166">
        <f t="shared" si="0"/>
        <v>133596.421</v>
      </c>
      <c r="D64" s="171">
        <v>14475.798999999999</v>
      </c>
      <c r="E64" s="171">
        <v>12724.834999999999</v>
      </c>
      <c r="F64" s="171">
        <v>14912.409</v>
      </c>
      <c r="G64" s="171">
        <v>14289.166999999999</v>
      </c>
      <c r="H64" s="171">
        <v>13071.613000000001</v>
      </c>
      <c r="I64" s="171">
        <v>15414.116000000002</v>
      </c>
      <c r="J64" s="171">
        <v>17001.375</v>
      </c>
      <c r="K64" s="171">
        <v>15504.825000000001</v>
      </c>
      <c r="L64" s="172">
        <v>16202.281999999999</v>
      </c>
      <c r="M64" s="172">
        <v>16085.147000000001</v>
      </c>
      <c r="N64" s="172">
        <v>16560.211000000003</v>
      </c>
      <c r="O64" s="172">
        <v>19063.152999999998</v>
      </c>
      <c r="P64" s="172">
        <v>185304.932</v>
      </c>
    </row>
    <row r="65" spans="1:16" ht="9.9499999999999993" customHeight="1">
      <c r="A65" s="169"/>
      <c r="B65" s="170" t="s">
        <v>179</v>
      </c>
      <c r="C65" s="166">
        <f t="shared" si="0"/>
        <v>136715.67300000001</v>
      </c>
      <c r="D65" s="171">
        <v>15199.075000000001</v>
      </c>
      <c r="E65" s="171">
        <v>13290.259999999998</v>
      </c>
      <c r="F65" s="171">
        <v>11513.798999999999</v>
      </c>
      <c r="G65" s="171">
        <v>10591.626</v>
      </c>
      <c r="H65" s="171">
        <v>13647.903000000002</v>
      </c>
      <c r="I65" s="171">
        <v>17264.370000000003</v>
      </c>
      <c r="J65" s="171">
        <v>17828.285</v>
      </c>
      <c r="K65" s="171">
        <v>19290.794000000002</v>
      </c>
      <c r="L65" s="172">
        <v>18089.561000000002</v>
      </c>
      <c r="M65" s="172">
        <v>18002.332999999999</v>
      </c>
      <c r="N65" s="172">
        <v>15932.964</v>
      </c>
      <c r="O65" s="172">
        <v>13616.754000000001</v>
      </c>
      <c r="P65" s="172">
        <v>184267.72399999999</v>
      </c>
    </row>
    <row r="66" spans="1:16" ht="9.9499999999999993" customHeight="1">
      <c r="A66" s="169"/>
      <c r="B66" s="170" t="s">
        <v>180</v>
      </c>
      <c r="C66" s="166">
        <f t="shared" si="0"/>
        <v>119523.89700000001</v>
      </c>
      <c r="D66" s="171">
        <v>12622.230000000001</v>
      </c>
      <c r="E66" s="171">
        <v>11273.097000000002</v>
      </c>
      <c r="F66" s="171">
        <v>10074.392</v>
      </c>
      <c r="G66" s="171">
        <v>12459.731</v>
      </c>
      <c r="H66" s="171">
        <v>14171.817999999999</v>
      </c>
      <c r="I66" s="171">
        <v>15613.59</v>
      </c>
      <c r="J66" s="171">
        <v>15308.172</v>
      </c>
      <c r="K66" s="171">
        <v>15147.731</v>
      </c>
      <c r="L66" s="172">
        <v>12853.136000000002</v>
      </c>
      <c r="M66" s="172">
        <v>15885.476999999999</v>
      </c>
      <c r="N66" s="172">
        <v>13702.46</v>
      </c>
      <c r="O66" s="172">
        <v>9892.094000000001</v>
      </c>
      <c r="P66" s="172">
        <v>159003.92800000001</v>
      </c>
    </row>
    <row r="67" spans="1:16" ht="9.9499999999999993" customHeight="1">
      <c r="A67" s="169"/>
      <c r="B67" s="170" t="s">
        <v>181</v>
      </c>
      <c r="C67" s="166">
        <f t="shared" si="0"/>
        <v>118043.93000000001</v>
      </c>
      <c r="D67" s="171">
        <v>13265.553</v>
      </c>
      <c r="E67" s="171">
        <v>11091.595000000001</v>
      </c>
      <c r="F67" s="171">
        <v>8856.4290000000001</v>
      </c>
      <c r="G67" s="171">
        <v>7568.3980000000001</v>
      </c>
      <c r="H67" s="171">
        <v>13665.221</v>
      </c>
      <c r="I67" s="171">
        <v>14520.437</v>
      </c>
      <c r="J67" s="171">
        <v>18235.441999999999</v>
      </c>
      <c r="K67" s="171">
        <v>16503.755000000001</v>
      </c>
      <c r="L67" s="172">
        <v>14337.1</v>
      </c>
      <c r="M67" s="172">
        <v>16597.451000000001</v>
      </c>
      <c r="N67" s="172">
        <v>18159.400000000001</v>
      </c>
      <c r="O67" s="172">
        <v>13875.715</v>
      </c>
      <c r="P67" s="172">
        <v>166676.49599999998</v>
      </c>
    </row>
    <row r="68" spans="1:16" ht="9.9499999999999993" customHeight="1">
      <c r="A68" s="169"/>
      <c r="B68" s="170" t="s">
        <v>182</v>
      </c>
      <c r="C68" s="166">
        <f t="shared" si="0"/>
        <v>125796.71599999999</v>
      </c>
      <c r="D68" s="172">
        <v>16003.834999999999</v>
      </c>
      <c r="E68" s="172">
        <v>13695.612000000001</v>
      </c>
      <c r="F68" s="172">
        <v>12209.288</v>
      </c>
      <c r="G68" s="172">
        <v>9113.494999999999</v>
      </c>
      <c r="H68" s="172">
        <v>15051.92</v>
      </c>
      <c r="I68" s="172">
        <v>13831.699000000001</v>
      </c>
      <c r="J68" s="172">
        <v>14689.58</v>
      </c>
      <c r="K68" s="172">
        <v>14745.811</v>
      </c>
      <c r="L68" s="172">
        <v>16455.475999999999</v>
      </c>
      <c r="M68" s="172">
        <v>16624.316999999999</v>
      </c>
      <c r="N68" s="172">
        <v>18041.82</v>
      </c>
      <c r="O68" s="172">
        <v>15410.366999999998</v>
      </c>
      <c r="P68" s="172">
        <v>175873.22</v>
      </c>
    </row>
    <row r="69" spans="1:16" ht="9.9499999999999993" customHeight="1">
      <c r="A69" s="169"/>
      <c r="B69" s="170" t="s">
        <v>183</v>
      </c>
      <c r="C69" s="166">
        <f t="shared" si="0"/>
        <v>130594.823</v>
      </c>
      <c r="D69" s="172">
        <v>14891.294</v>
      </c>
      <c r="E69" s="172">
        <v>12998.067999999999</v>
      </c>
      <c r="F69" s="172">
        <v>11573.701000000001</v>
      </c>
      <c r="G69" s="172">
        <v>13516.204</v>
      </c>
      <c r="H69" s="172">
        <v>14269.624</v>
      </c>
      <c r="I69" s="172">
        <v>15211.112999999999</v>
      </c>
      <c r="J69" s="172">
        <v>15687.127</v>
      </c>
      <c r="K69" s="172">
        <v>16577.717000000001</v>
      </c>
      <c r="L69" s="172">
        <v>15869.975</v>
      </c>
      <c r="M69" s="172">
        <v>15552.259000000002</v>
      </c>
      <c r="N69" s="172">
        <v>16394.455000000002</v>
      </c>
      <c r="O69" s="172">
        <v>14467.04</v>
      </c>
      <c r="P69" s="172">
        <v>177008.57700000002</v>
      </c>
    </row>
    <row r="70" spans="1:16" ht="9.9499999999999993" customHeight="1">
      <c r="A70" s="169"/>
      <c r="B70" s="170" t="s">
        <v>186</v>
      </c>
      <c r="C70" s="166">
        <f>SUM(D70:L70)</f>
        <v>113737.429</v>
      </c>
      <c r="D70" s="172">
        <v>13375.597000000002</v>
      </c>
      <c r="E70" s="172">
        <v>9925.7580000000016</v>
      </c>
      <c r="F70" s="172">
        <v>10725.44</v>
      </c>
      <c r="G70" s="172">
        <v>11244.119999999999</v>
      </c>
      <c r="H70" s="172">
        <v>12446.071</v>
      </c>
      <c r="I70" s="172">
        <v>15112.277999999998</v>
      </c>
      <c r="J70" s="172">
        <v>9336.8389999999999</v>
      </c>
      <c r="K70" s="172">
        <v>14677.567999999999</v>
      </c>
      <c r="L70" s="172">
        <v>16893.758000000002</v>
      </c>
      <c r="M70" s="172"/>
      <c r="N70" s="172"/>
      <c r="O70" s="172"/>
      <c r="P70" s="172"/>
    </row>
    <row r="71" spans="1:16" ht="9.9499999999999993" customHeight="1">
      <c r="A71" s="169" t="s">
        <v>189</v>
      </c>
      <c r="B71" s="170" t="s">
        <v>174</v>
      </c>
      <c r="C71" s="166">
        <f t="shared" ref="C71:C80" si="2">SUM(D71:L71)</f>
        <v>2825.5600000000004</v>
      </c>
      <c r="D71" s="171">
        <v>580.84500000000003</v>
      </c>
      <c r="E71" s="171">
        <v>0</v>
      </c>
      <c r="F71" s="171">
        <v>497.74</v>
      </c>
      <c r="G71" s="171">
        <v>476.63</v>
      </c>
      <c r="H71" s="171">
        <v>368.15</v>
      </c>
      <c r="I71" s="171">
        <v>90.45</v>
      </c>
      <c r="J71" s="171">
        <v>0</v>
      </c>
      <c r="K71" s="171">
        <v>0</v>
      </c>
      <c r="L71" s="172">
        <v>811.745</v>
      </c>
      <c r="M71" s="172">
        <v>0</v>
      </c>
      <c r="N71" s="172">
        <v>619.29999999999995</v>
      </c>
      <c r="O71" s="172">
        <v>614.62</v>
      </c>
      <c r="P71" s="172">
        <v>4059.4800000000005</v>
      </c>
    </row>
    <row r="72" spans="1:16" ht="9.9499999999999993" customHeight="1">
      <c r="A72" s="169"/>
      <c r="B72" s="170" t="s">
        <v>175</v>
      </c>
      <c r="C72" s="166">
        <f t="shared" si="2"/>
        <v>2600.335</v>
      </c>
      <c r="D72" s="171">
        <v>0</v>
      </c>
      <c r="E72" s="171">
        <v>510.14600000000002</v>
      </c>
      <c r="F72" s="171">
        <v>0</v>
      </c>
      <c r="G72" s="171">
        <v>0</v>
      </c>
      <c r="H72" s="171">
        <v>388.95</v>
      </c>
      <c r="I72" s="171">
        <v>438.32499999999999</v>
      </c>
      <c r="J72" s="171">
        <v>619.99400000000003</v>
      </c>
      <c r="K72" s="171">
        <v>0</v>
      </c>
      <c r="L72" s="172">
        <v>642.91999999999996</v>
      </c>
      <c r="M72" s="172">
        <v>312.64999999999998</v>
      </c>
      <c r="N72" s="172">
        <v>214.84</v>
      </c>
      <c r="O72" s="172">
        <v>671.89400000000001</v>
      </c>
      <c r="P72" s="172">
        <v>3799.7190000000001</v>
      </c>
    </row>
    <row r="73" spans="1:16" ht="9.9499999999999993" customHeight="1">
      <c r="A73" s="169"/>
      <c r="B73" s="170" t="s">
        <v>176</v>
      </c>
      <c r="C73" s="166">
        <f t="shared" si="2"/>
        <v>3319.7200000000003</v>
      </c>
      <c r="D73" s="171">
        <v>239.55</v>
      </c>
      <c r="E73" s="171">
        <v>385.15</v>
      </c>
      <c r="F73" s="171">
        <v>641.04999999999995</v>
      </c>
      <c r="G73" s="171">
        <v>187.84</v>
      </c>
      <c r="H73" s="171">
        <v>471.08499999999998</v>
      </c>
      <c r="I73" s="171">
        <v>0</v>
      </c>
      <c r="J73" s="171">
        <v>426.34500000000003</v>
      </c>
      <c r="K73" s="171">
        <v>268.3</v>
      </c>
      <c r="L73" s="172">
        <v>700.4</v>
      </c>
      <c r="M73" s="172">
        <v>297.85000000000002</v>
      </c>
      <c r="N73" s="172">
        <v>625.88</v>
      </c>
      <c r="O73" s="172">
        <v>694.9</v>
      </c>
      <c r="P73" s="172">
        <v>4938.3499999999995</v>
      </c>
    </row>
    <row r="74" spans="1:16" ht="9.9499999999999993" customHeight="1">
      <c r="A74" s="169"/>
      <c r="B74" s="170" t="s">
        <v>177</v>
      </c>
      <c r="C74" s="166">
        <f t="shared" si="2"/>
        <v>5804.2539999999999</v>
      </c>
      <c r="D74" s="171">
        <v>639.14</v>
      </c>
      <c r="E74" s="171">
        <v>580.45000000000005</v>
      </c>
      <c r="F74" s="171">
        <v>138.51499999999999</v>
      </c>
      <c r="G74" s="171">
        <v>703.15</v>
      </c>
      <c r="H74" s="171">
        <v>679.01300000000003</v>
      </c>
      <c r="I74" s="171">
        <v>646.54999999999995</v>
      </c>
      <c r="J74" s="171">
        <v>706.35</v>
      </c>
      <c r="K74" s="171">
        <v>859.4</v>
      </c>
      <c r="L74" s="172">
        <v>851.68600000000004</v>
      </c>
      <c r="M74" s="172">
        <v>853</v>
      </c>
      <c r="N74" s="172">
        <v>786.83500000000004</v>
      </c>
      <c r="O74" s="172">
        <v>750.1</v>
      </c>
      <c r="P74" s="172">
        <v>8194.1890000000003</v>
      </c>
    </row>
    <row r="75" spans="1:16" ht="9.9499999999999993" customHeight="1">
      <c r="A75" s="169"/>
      <c r="B75" s="170" t="s">
        <v>178</v>
      </c>
      <c r="C75" s="166">
        <f t="shared" si="2"/>
        <v>5312.1699999999992</v>
      </c>
      <c r="D75" s="172">
        <v>679.95</v>
      </c>
      <c r="E75" s="172">
        <v>695.3</v>
      </c>
      <c r="F75" s="172">
        <v>668.43</v>
      </c>
      <c r="G75" s="172">
        <v>447.685</v>
      </c>
      <c r="H75" s="172">
        <v>369.86</v>
      </c>
      <c r="I75" s="172">
        <v>591.57500000000005</v>
      </c>
      <c r="J75" s="172">
        <v>675.44</v>
      </c>
      <c r="K75" s="172">
        <v>596.80999999999995</v>
      </c>
      <c r="L75" s="172">
        <v>587.12</v>
      </c>
      <c r="M75" s="172">
        <v>603.43499999999995</v>
      </c>
      <c r="N75" s="172">
        <v>537.36</v>
      </c>
      <c r="O75" s="172">
        <v>619.92499999999995</v>
      </c>
      <c r="P75" s="172">
        <v>7072.8899999999994</v>
      </c>
    </row>
    <row r="76" spans="1:16" ht="9.9499999999999993" customHeight="1">
      <c r="A76" s="169"/>
      <c r="B76" s="170" t="s">
        <v>179</v>
      </c>
      <c r="C76" s="166">
        <f t="shared" si="2"/>
        <v>2810.9749999999999</v>
      </c>
      <c r="D76" s="172">
        <v>0</v>
      </c>
      <c r="E76" s="172">
        <v>213.45</v>
      </c>
      <c r="F76" s="172">
        <v>295.25</v>
      </c>
      <c r="G76" s="172">
        <v>0</v>
      </c>
      <c r="H76" s="172">
        <v>181.05</v>
      </c>
      <c r="I76" s="172">
        <v>635.19000000000005</v>
      </c>
      <c r="J76" s="172">
        <v>611.505</v>
      </c>
      <c r="K76" s="172">
        <v>247.2</v>
      </c>
      <c r="L76" s="172">
        <v>627.33000000000004</v>
      </c>
      <c r="M76" s="172">
        <v>413.93</v>
      </c>
      <c r="N76" s="172">
        <v>480</v>
      </c>
      <c r="O76" s="172">
        <v>221</v>
      </c>
      <c r="P76" s="172">
        <v>3925.9049999999997</v>
      </c>
    </row>
    <row r="77" spans="1:16" ht="9.9499999999999993" customHeight="1">
      <c r="A77" s="169"/>
      <c r="B77" s="170" t="s">
        <v>180</v>
      </c>
      <c r="C77" s="166">
        <f t="shared" si="2"/>
        <v>1501.6249999999998</v>
      </c>
      <c r="D77" s="172">
        <v>160.4</v>
      </c>
      <c r="E77" s="172">
        <v>150.44999999999999</v>
      </c>
      <c r="F77" s="172">
        <v>117.9</v>
      </c>
      <c r="G77" s="172">
        <v>30.3</v>
      </c>
      <c r="H77" s="172">
        <v>90.5</v>
      </c>
      <c r="I77" s="172">
        <v>93.15</v>
      </c>
      <c r="J77" s="172">
        <v>280.67</v>
      </c>
      <c r="K77" s="172">
        <v>167.8</v>
      </c>
      <c r="L77" s="172">
        <v>410.45499999999998</v>
      </c>
      <c r="M77" s="172">
        <v>358.8</v>
      </c>
      <c r="N77" s="172">
        <v>386.7</v>
      </c>
      <c r="O77" s="172">
        <v>434.61</v>
      </c>
      <c r="P77" s="172">
        <v>2681.7349999999997</v>
      </c>
    </row>
    <row r="78" spans="1:16" ht="9.9499999999999993" customHeight="1">
      <c r="A78" s="169"/>
      <c r="B78" s="170" t="s">
        <v>181</v>
      </c>
      <c r="C78" s="166">
        <f t="shared" si="2"/>
        <v>2150.5749999999998</v>
      </c>
      <c r="D78" s="172">
        <v>0</v>
      </c>
      <c r="E78" s="172">
        <v>181.22</v>
      </c>
      <c r="F78" s="172">
        <v>433.09</v>
      </c>
      <c r="G78" s="172">
        <v>0</v>
      </c>
      <c r="H78" s="172">
        <v>317.23</v>
      </c>
      <c r="I78" s="172">
        <v>256.55</v>
      </c>
      <c r="J78" s="172">
        <v>368.95</v>
      </c>
      <c r="K78" s="172">
        <v>272.03500000000003</v>
      </c>
      <c r="L78" s="172">
        <v>321.5</v>
      </c>
      <c r="M78" s="172">
        <v>367.84</v>
      </c>
      <c r="N78" s="172">
        <v>367.14</v>
      </c>
      <c r="O78" s="172">
        <v>369.95</v>
      </c>
      <c r="P78" s="172">
        <v>3255.5049999999997</v>
      </c>
    </row>
    <row r="79" spans="1:16" ht="9.9499999999999993" customHeight="1">
      <c r="A79" s="169"/>
      <c r="B79" s="170" t="s">
        <v>182</v>
      </c>
      <c r="C79" s="166">
        <f t="shared" si="2"/>
        <v>2474.9650000000001</v>
      </c>
      <c r="D79" s="172">
        <v>116.045</v>
      </c>
      <c r="E79" s="172">
        <v>143.85</v>
      </c>
      <c r="F79" s="172">
        <v>450.86500000000001</v>
      </c>
      <c r="G79" s="172">
        <v>412.09500000000003</v>
      </c>
      <c r="H79" s="172">
        <v>136.61500000000001</v>
      </c>
      <c r="I79" s="172">
        <v>175.85</v>
      </c>
      <c r="J79" s="172">
        <v>414.3</v>
      </c>
      <c r="K79" s="172">
        <v>393.88</v>
      </c>
      <c r="L79" s="172">
        <v>231.465</v>
      </c>
      <c r="M79" s="172">
        <v>509.07499999999999</v>
      </c>
      <c r="N79" s="172">
        <v>317.25</v>
      </c>
      <c r="O79" s="172">
        <v>387.375</v>
      </c>
      <c r="P79" s="172">
        <v>3688.665</v>
      </c>
    </row>
    <row r="80" spans="1:16" ht="9.9499999999999993" customHeight="1">
      <c r="A80" s="169"/>
      <c r="B80" s="170" t="s">
        <v>183</v>
      </c>
      <c r="C80" s="166">
        <f t="shared" si="2"/>
        <v>2538.9069999999997</v>
      </c>
      <c r="D80" s="172">
        <v>394.85</v>
      </c>
      <c r="E80" s="172">
        <v>273.10000000000002</v>
      </c>
      <c r="F80" s="172">
        <v>266.80500000000001</v>
      </c>
      <c r="G80" s="172">
        <v>204.92500000000001</v>
      </c>
      <c r="H80" s="172">
        <v>227.87</v>
      </c>
      <c r="I80" s="172">
        <v>234.667</v>
      </c>
      <c r="J80" s="172">
        <v>307.85000000000002</v>
      </c>
      <c r="K80" s="172">
        <v>290.7</v>
      </c>
      <c r="L80" s="172">
        <v>338.14</v>
      </c>
      <c r="M80" s="172">
        <v>346.75</v>
      </c>
      <c r="N80" s="172">
        <v>339.9</v>
      </c>
      <c r="O80" s="172">
        <v>291.60000000000002</v>
      </c>
      <c r="P80" s="172">
        <v>3517.1569999999997</v>
      </c>
    </row>
    <row r="81" spans="1:16" ht="9.9499999999999993" customHeight="1">
      <c r="A81" s="175"/>
      <c r="B81" s="176" t="s">
        <v>186</v>
      </c>
      <c r="C81" s="177">
        <f>SUM(D81:L81)</f>
        <v>2303.047</v>
      </c>
      <c r="D81" s="178">
        <v>403.55</v>
      </c>
      <c r="E81" s="178">
        <v>0</v>
      </c>
      <c r="F81" s="178">
        <v>57.9</v>
      </c>
      <c r="G81" s="178">
        <v>195.827</v>
      </c>
      <c r="H81" s="178">
        <v>412.92</v>
      </c>
      <c r="I81" s="178">
        <v>304.85000000000002</v>
      </c>
      <c r="J81" s="178">
        <v>290</v>
      </c>
      <c r="K81" s="178">
        <v>320</v>
      </c>
      <c r="L81" s="178">
        <v>318</v>
      </c>
      <c r="M81" s="178"/>
      <c r="N81" s="178"/>
      <c r="O81" s="178"/>
      <c r="P81" s="178"/>
    </row>
    <row r="82" spans="1:16" ht="9.9499999999999993" customHeight="1">
      <c r="A82" s="267" t="s">
        <v>206</v>
      </c>
      <c r="B82" s="179"/>
      <c r="C82" s="180"/>
      <c r="D82" s="181"/>
      <c r="E82" s="181"/>
      <c r="F82" s="181"/>
      <c r="G82" s="182" t="s">
        <v>207</v>
      </c>
      <c r="I82" s="181"/>
      <c r="J82" s="181"/>
      <c r="K82" s="181"/>
      <c r="L82" s="181"/>
      <c r="M82" s="181"/>
      <c r="N82" s="181"/>
      <c r="O82" s="181"/>
      <c r="P82" s="183"/>
    </row>
    <row r="83" spans="1:16" ht="9.9499999999999993" customHeight="1">
      <c r="A83" s="269" t="s">
        <v>208</v>
      </c>
      <c r="B83" s="238" t="s">
        <v>209</v>
      </c>
      <c r="C83" s="180"/>
      <c r="D83" s="181"/>
      <c r="E83" s="181"/>
      <c r="F83" s="181"/>
      <c r="G83" s="182"/>
      <c r="I83" s="181"/>
      <c r="J83" s="181"/>
      <c r="K83" s="181"/>
      <c r="L83" s="181"/>
      <c r="M83" s="181"/>
      <c r="N83" s="181"/>
      <c r="O83" s="181"/>
      <c r="P83" s="183"/>
    </row>
    <row r="84" spans="1:16" ht="11.1" customHeight="1">
      <c r="A84" s="184" t="s">
        <v>190</v>
      </c>
      <c r="B84" s="184"/>
      <c r="C84" s="184"/>
      <c r="D84" s="184"/>
      <c r="E84" s="184"/>
      <c r="F84" s="184"/>
      <c r="G84" s="184"/>
      <c r="H84" s="185"/>
      <c r="I84" s="185"/>
      <c r="J84" s="185"/>
      <c r="K84" s="185"/>
      <c r="L84" s="185"/>
      <c r="M84" s="185"/>
      <c r="N84" s="185"/>
      <c r="O84" s="185"/>
      <c r="P84" s="185"/>
    </row>
    <row r="85" spans="1:16" ht="8.1" customHeight="1">
      <c r="A85" s="268" t="s">
        <v>191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</row>
    <row r="86" spans="1:16" ht="8.1" customHeight="1"/>
    <row r="87" spans="1:16" ht="8.1" customHeight="1"/>
  </sheetData>
  <mergeCells count="1">
    <mergeCell ref="A5:A1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Indice</vt:lpstr>
      <vt:lpstr>C-45</vt:lpstr>
      <vt:lpstr>C.46</vt:lpstr>
      <vt:lpstr>C. 47</vt:lpstr>
      <vt:lpstr>C.46!Área_de_impresión</vt:lpstr>
      <vt:lpstr>'C-45'!Área_de_impresión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ealbujar</dc:creator>
  <cp:lastModifiedBy>PC</cp:lastModifiedBy>
  <cp:lastPrinted>2020-05-27T05:31:59Z</cp:lastPrinted>
  <dcterms:created xsi:type="dcterms:W3CDTF">2006-02-02T17:16:57Z</dcterms:created>
  <dcterms:modified xsi:type="dcterms:W3CDTF">2020-11-23T20:03:52Z</dcterms:modified>
</cp:coreProperties>
</file>